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OŠKOVNICI I UGOVORI\dokumenti\FINANCIJSKI IZVJEŠTAJI OD 1.1.2022\FINANCIJSKI PLANOVI I TABELE\PRORAČUNI\PRORAČINI TABL\NOVI IZVJEŠTAJI\PRORAČUN 2025 (2)\"/>
    </mc:Choice>
  </mc:AlternateContent>
  <bookViews>
    <workbookView xWindow="-120" yWindow="-120" windowWidth="29040" windowHeight="15840" tabRatio="605" firstSheet="1" activeTab="5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52511"/>
</workbook>
</file>

<file path=xl/calcChain.xml><?xml version="1.0" encoding="utf-8"?>
<calcChain xmlns="http://schemas.openxmlformats.org/spreadsheetml/2006/main">
  <c r="G10" i="14" l="1"/>
  <c r="G9" i="14"/>
  <c r="G6" i="14"/>
  <c r="G5" i="14"/>
  <c r="I15" i="14" l="1"/>
  <c r="I16" i="14" s="1"/>
  <c r="I10" i="14"/>
  <c r="I7" i="14"/>
  <c r="I6" i="14"/>
  <c r="F30" i="14"/>
  <c r="G27" i="14" s="1"/>
  <c r="G30" i="14" s="1"/>
  <c r="H27" i="14" s="1"/>
  <c r="H30" i="14" s="1"/>
  <c r="I27" i="14" s="1"/>
  <c r="I30" i="14" s="1"/>
  <c r="H16" i="14"/>
  <c r="G16" i="14"/>
  <c r="F16" i="14"/>
  <c r="H8" i="14"/>
  <c r="G8" i="14"/>
  <c r="F8" i="14"/>
  <c r="H4" i="14"/>
  <c r="G4" i="14"/>
  <c r="F4" i="14"/>
  <c r="F11" i="14" l="1"/>
  <c r="F17" i="14" s="1"/>
  <c r="F22" i="14" s="1"/>
  <c r="F23" i="14" s="1"/>
  <c r="H11" i="14"/>
  <c r="H17" i="14" s="1"/>
  <c r="H22" i="14" s="1"/>
  <c r="H23" i="14" s="1"/>
  <c r="G11" i="14"/>
  <c r="G17" i="14" s="1"/>
  <c r="G23" i="14" l="1"/>
  <c r="H5" i="8"/>
  <c r="J56" i="11" l="1"/>
  <c r="K56" i="11"/>
  <c r="K48" i="11"/>
  <c r="K39" i="11"/>
  <c r="J38" i="11"/>
  <c r="K38" i="11"/>
  <c r="K25" i="11"/>
  <c r="K24" i="11"/>
  <c r="J25" i="11"/>
  <c r="K19" i="11"/>
  <c r="K20" i="11"/>
  <c r="K21" i="11"/>
  <c r="J18" i="11"/>
  <c r="K18" i="11" s="1"/>
  <c r="J19" i="11"/>
  <c r="J20" i="11"/>
  <c r="J21" i="11"/>
  <c r="K13" i="11"/>
  <c r="J12" i="11"/>
  <c r="K12" i="11"/>
  <c r="J11" i="11"/>
  <c r="K11" i="11"/>
  <c r="J8" i="11"/>
  <c r="K8" i="11"/>
  <c r="J7" i="11"/>
  <c r="K7" i="11"/>
  <c r="K10" i="11"/>
  <c r="J73" i="11"/>
  <c r="K73" i="11"/>
  <c r="J69" i="11"/>
  <c r="K69" i="11"/>
  <c r="K59" i="11"/>
  <c r="K21" i="8"/>
  <c r="K22" i="8"/>
  <c r="K24" i="8"/>
  <c r="K28" i="8"/>
  <c r="K32" i="8"/>
  <c r="K41" i="8"/>
  <c r="K40" i="8"/>
  <c r="K38" i="8"/>
  <c r="K45" i="8"/>
  <c r="K43" i="8"/>
  <c r="K31" i="8"/>
  <c r="K27" i="8"/>
  <c r="K26" i="8"/>
  <c r="K23" i="8"/>
  <c r="K12" i="8"/>
  <c r="K10" i="8"/>
  <c r="K6" i="8"/>
  <c r="J59" i="11"/>
  <c r="J16" i="11" l="1"/>
  <c r="J48" i="11"/>
  <c r="J47" i="11" s="1"/>
  <c r="I47" i="11"/>
  <c r="K47" i="11" l="1"/>
  <c r="J24" i="11"/>
  <c r="I23" i="11"/>
  <c r="I22" i="11" s="1"/>
  <c r="H23" i="11"/>
  <c r="H22" i="11" s="1"/>
  <c r="E53" i="11"/>
  <c r="E52" i="11" s="1"/>
  <c r="F53" i="11"/>
  <c r="F52" i="11" s="1"/>
  <c r="H53" i="11"/>
  <c r="H52" i="11" s="1"/>
  <c r="I53" i="11"/>
  <c r="I52" i="11" s="1"/>
  <c r="G54" i="11"/>
  <c r="G53" i="11" s="1"/>
  <c r="G52" i="11" s="1"/>
  <c r="J54" i="11"/>
  <c r="J53" i="11" s="1"/>
  <c r="J52" i="11" s="1"/>
  <c r="I56" i="11"/>
  <c r="J58" i="11"/>
  <c r="K58" i="11" s="1"/>
  <c r="J57" i="11"/>
  <c r="K57" i="11" s="1"/>
  <c r="K55" i="11" s="1"/>
  <c r="I55" i="11"/>
  <c r="H56" i="11"/>
  <c r="H55" i="11" s="1"/>
  <c r="K23" i="11" l="1"/>
  <c r="K22" i="11" s="1"/>
  <c r="J23" i="11"/>
  <c r="J22" i="11" s="1"/>
  <c r="K54" i="11"/>
  <c r="K53" i="11" s="1"/>
  <c r="K52" i="11" s="1"/>
  <c r="J55" i="11"/>
  <c r="J45" i="11"/>
  <c r="J46" i="11"/>
  <c r="H16" i="11"/>
  <c r="J32" i="8" l="1"/>
  <c r="J30" i="8"/>
  <c r="K30" i="8" s="1"/>
  <c r="I31" i="8"/>
  <c r="E19" i="13"/>
  <c r="J31" i="8" l="1"/>
  <c r="E15" i="13" l="1"/>
  <c r="F15" i="13" s="1"/>
  <c r="E23" i="13" l="1"/>
  <c r="F23" i="13" s="1"/>
  <c r="F22" i="13" s="1"/>
  <c r="E47" i="13"/>
  <c r="F47" i="13" s="1"/>
  <c r="F46" i="13" s="1"/>
  <c r="E45" i="13"/>
  <c r="F45" i="13" s="1"/>
  <c r="F44" i="13" s="1"/>
  <c r="E40" i="13"/>
  <c r="F40" i="13" s="1"/>
  <c r="E41" i="13"/>
  <c r="D44" i="13"/>
  <c r="E44" i="13"/>
  <c r="C44" i="13"/>
  <c r="D46" i="13"/>
  <c r="C46" i="13"/>
  <c r="E43" i="13"/>
  <c r="F43" i="13" s="1"/>
  <c r="F42" i="13" s="1"/>
  <c r="D42" i="13"/>
  <c r="C42" i="13"/>
  <c r="E39" i="13"/>
  <c r="F39" i="13" s="1"/>
  <c r="D38" i="13"/>
  <c r="C38" i="13"/>
  <c r="E37" i="13"/>
  <c r="C35" i="13"/>
  <c r="E36" i="13"/>
  <c r="F36" i="13" s="1"/>
  <c r="D35" i="13"/>
  <c r="E34" i="13"/>
  <c r="F34" i="13" s="1"/>
  <c r="F33" i="13" s="1"/>
  <c r="D33" i="13"/>
  <c r="C33" i="13"/>
  <c r="E32" i="13"/>
  <c r="F32" i="13" s="1"/>
  <c r="E31" i="13"/>
  <c r="F31" i="13" s="1"/>
  <c r="D30" i="13"/>
  <c r="C30" i="13"/>
  <c r="D8" i="13"/>
  <c r="C8" i="13"/>
  <c r="D11" i="13"/>
  <c r="C11" i="13"/>
  <c r="D16" i="13"/>
  <c r="C16" i="13"/>
  <c r="D20" i="13"/>
  <c r="C20" i="13"/>
  <c r="D22" i="13"/>
  <c r="C22" i="13"/>
  <c r="I15" i="8"/>
  <c r="K47" i="8"/>
  <c r="J47" i="8"/>
  <c r="J44" i="8"/>
  <c r="K44" i="8" s="1"/>
  <c r="K42" i="8" s="1"/>
  <c r="J45" i="8"/>
  <c r="J43" i="8"/>
  <c r="J39" i="8"/>
  <c r="K39" i="8" s="1"/>
  <c r="K37" i="8" s="1"/>
  <c r="I9" i="14" s="1"/>
  <c r="I8" i="14" s="1"/>
  <c r="J40" i="8"/>
  <c r="J41" i="8"/>
  <c r="J38" i="8"/>
  <c r="J46" i="8"/>
  <c r="K46" i="8"/>
  <c r="I37" i="8"/>
  <c r="I46" i="8"/>
  <c r="H46" i="8"/>
  <c r="I17" i="8"/>
  <c r="J19" i="8"/>
  <c r="K19" i="8" s="1"/>
  <c r="K48" i="8" l="1"/>
  <c r="D29" i="13"/>
  <c r="C29" i="13"/>
  <c r="E30" i="13"/>
  <c r="E33" i="13"/>
  <c r="E42" i="13"/>
  <c r="E22" i="13"/>
  <c r="F30" i="13"/>
  <c r="E46" i="13"/>
  <c r="J37" i="8"/>
  <c r="J42" i="8"/>
  <c r="E38" i="13"/>
  <c r="F37" i="13"/>
  <c r="F35" i="13" s="1"/>
  <c r="F29" i="13" s="1"/>
  <c r="E35" i="13"/>
  <c r="E29" i="13" s="1"/>
  <c r="F41" i="13"/>
  <c r="F38" i="13" s="1"/>
  <c r="I12" i="8"/>
  <c r="H12" i="8"/>
  <c r="I6" i="8"/>
  <c r="H6" i="8"/>
  <c r="E21" i="13"/>
  <c r="F19" i="13"/>
  <c r="E18" i="13"/>
  <c r="F18" i="13" s="1"/>
  <c r="E17" i="13"/>
  <c r="D13" i="13"/>
  <c r="D7" i="13" s="1"/>
  <c r="C13" i="13"/>
  <c r="C7" i="13" s="1"/>
  <c r="E14" i="13"/>
  <c r="E12" i="13"/>
  <c r="E10" i="13"/>
  <c r="F10" i="13" s="1"/>
  <c r="E9" i="13"/>
  <c r="J48" i="8" l="1"/>
  <c r="F14" i="13"/>
  <c r="F9" i="13"/>
  <c r="F8" i="13" s="1"/>
  <c r="E8" i="13"/>
  <c r="F12" i="13"/>
  <c r="F11" i="13" s="1"/>
  <c r="E11" i="13"/>
  <c r="F17" i="13"/>
  <c r="F16" i="13" s="1"/>
  <c r="E16" i="13"/>
  <c r="E13" i="13" s="1"/>
  <c r="F21" i="13"/>
  <c r="F20" i="13" s="1"/>
  <c r="E20" i="13"/>
  <c r="H27" i="8"/>
  <c r="E7" i="13" l="1"/>
  <c r="F13" i="13"/>
  <c r="F7" i="13" s="1"/>
  <c r="H30" i="8"/>
  <c r="J65" i="11" l="1"/>
  <c r="J62" i="11"/>
  <c r="J39" i="11"/>
  <c r="J40" i="11"/>
  <c r="J41" i="11"/>
  <c r="I11" i="6" l="1"/>
  <c r="I10" i="6" s="1"/>
  <c r="I7" i="6" s="1"/>
  <c r="G11" i="6" l="1"/>
  <c r="G10" i="6" s="1"/>
  <c r="H11" i="6"/>
  <c r="G8" i="6"/>
  <c r="G7" i="6" s="1"/>
  <c r="F11" i="6"/>
  <c r="J77" i="11" l="1"/>
  <c r="J76" i="11"/>
  <c r="J72" i="11"/>
  <c r="J68" i="11"/>
  <c r="J51" i="11"/>
  <c r="K51" i="11" s="1"/>
  <c r="J35" i="11"/>
  <c r="J32" i="11"/>
  <c r="J29" i="11"/>
  <c r="K29" i="11" s="1"/>
  <c r="K28" i="11" s="1"/>
  <c r="K27" i="11" s="1"/>
  <c r="J17" i="11"/>
  <c r="J13" i="11"/>
  <c r="J10" i="11"/>
  <c r="J44" i="11"/>
  <c r="H75" i="11"/>
  <c r="H74" i="11" s="1"/>
  <c r="H73" i="11" s="1"/>
  <c r="H71" i="11"/>
  <c r="H70" i="11" s="1"/>
  <c r="H69" i="11" s="1"/>
  <c r="H67" i="11"/>
  <c r="H66" i="11" s="1"/>
  <c r="H64" i="11"/>
  <c r="H63" i="11" s="1"/>
  <c r="H61" i="11"/>
  <c r="H60" i="11" s="1"/>
  <c r="H50" i="11"/>
  <c r="H49" i="11" s="1"/>
  <c r="H43" i="11"/>
  <c r="H42" i="11" s="1"/>
  <c r="H40" i="11"/>
  <c r="H38" i="11"/>
  <c r="H37" i="11" s="1"/>
  <c r="H36" i="11" s="1"/>
  <c r="H34" i="11"/>
  <c r="H33" i="11" s="1"/>
  <c r="H12" i="11"/>
  <c r="H11" i="11" s="1"/>
  <c r="H28" i="11"/>
  <c r="H27" i="11" s="1"/>
  <c r="H31" i="11"/>
  <c r="H30" i="11" s="1"/>
  <c r="H15" i="11"/>
  <c r="H8" i="11"/>
  <c r="H7" i="11" s="1"/>
  <c r="H26" i="11" l="1"/>
  <c r="J28" i="11"/>
  <c r="J27" i="11" s="1"/>
  <c r="J75" i="11"/>
  <c r="H59" i="11"/>
  <c r="H6" i="11"/>
  <c r="J16" i="8"/>
  <c r="K16" i="8" s="1"/>
  <c r="K15" i="8" s="1"/>
  <c r="J14" i="8"/>
  <c r="J13" i="8"/>
  <c r="J8" i="8"/>
  <c r="J9" i="8"/>
  <c r="J7" i="8"/>
  <c r="J28" i="8"/>
  <c r="J25" i="8"/>
  <c r="J24" i="8"/>
  <c r="J20" i="8"/>
  <c r="K20" i="8" s="1"/>
  <c r="K17" i="8" s="1"/>
  <c r="J21" i="8"/>
  <c r="J22" i="8"/>
  <c r="J11" i="8"/>
  <c r="H29" i="8"/>
  <c r="H26" i="8"/>
  <c r="H23" i="8"/>
  <c r="H17" i="8"/>
  <c r="H15" i="8"/>
  <c r="H10" i="8"/>
  <c r="K5" i="8" l="1"/>
  <c r="J23" i="8"/>
  <c r="J12" i="8"/>
  <c r="J6" i="8"/>
  <c r="H42" i="8"/>
  <c r="H5" i="11"/>
  <c r="H33" i="8"/>
  <c r="C9" i="9" s="1"/>
  <c r="H37" i="8"/>
  <c r="K33" i="8" l="1"/>
  <c r="I5" i="14"/>
  <c r="I4" i="14" s="1"/>
  <c r="I11" i="14" s="1"/>
  <c r="I17" i="14" s="1"/>
  <c r="I22" i="14" s="1"/>
  <c r="I23" i="14" s="1"/>
  <c r="H48" i="8"/>
  <c r="I75" i="11"/>
  <c r="I74" i="11" s="1"/>
  <c r="I73" i="11" s="1"/>
  <c r="I71" i="11"/>
  <c r="I70" i="11" s="1"/>
  <c r="I69" i="11" s="1"/>
  <c r="I67" i="11"/>
  <c r="I66" i="11" s="1"/>
  <c r="I64" i="11"/>
  <c r="I63" i="11" s="1"/>
  <c r="I61" i="11"/>
  <c r="I60" i="11" s="1"/>
  <c r="I59" i="11" s="1"/>
  <c r="I50" i="11"/>
  <c r="I49" i="11" s="1"/>
  <c r="I38" i="11"/>
  <c r="I34" i="11"/>
  <c r="I33" i="11" s="1"/>
  <c r="G9" i="11"/>
  <c r="I9" i="11" s="1"/>
  <c r="J9" i="11" s="1"/>
  <c r="G10" i="11"/>
  <c r="G13" i="11"/>
  <c r="G14" i="11"/>
  <c r="G17" i="11"/>
  <c r="G18" i="11"/>
  <c r="G19" i="11"/>
  <c r="G20" i="11"/>
  <c r="G21" i="11"/>
  <c r="G29" i="11"/>
  <c r="G28" i="11" s="1"/>
  <c r="G27" i="11" s="1"/>
  <c r="G32" i="11"/>
  <c r="G31" i="11" s="1"/>
  <c r="G30" i="11" s="1"/>
  <c r="G35" i="11"/>
  <c r="G34" i="11" s="1"/>
  <c r="G33" i="11" s="1"/>
  <c r="G39" i="11"/>
  <c r="G38" i="11" s="1"/>
  <c r="G41" i="11"/>
  <c r="G40" i="11" s="1"/>
  <c r="G44" i="11"/>
  <c r="G45" i="11"/>
  <c r="G46" i="11"/>
  <c r="G50" i="11"/>
  <c r="G49" i="11" s="1"/>
  <c r="G61" i="11"/>
  <c r="G60" i="11" s="1"/>
  <c r="G64" i="11"/>
  <c r="G63" i="11" s="1"/>
  <c r="G67" i="11"/>
  <c r="G66" i="11" s="1"/>
  <c r="G72" i="11"/>
  <c r="G71" i="11" s="1"/>
  <c r="G70" i="11" s="1"/>
  <c r="G69" i="11" s="1"/>
  <c r="G76" i="11"/>
  <c r="G77" i="11"/>
  <c r="G26" i="11" l="1"/>
  <c r="I37" i="11"/>
  <c r="G43" i="11"/>
  <c r="G42" i="11" s="1"/>
  <c r="G37" i="11"/>
  <c r="I28" i="11"/>
  <c r="I27" i="11" s="1"/>
  <c r="G75" i="11"/>
  <c r="G74" i="11" s="1"/>
  <c r="G73" i="11" s="1"/>
  <c r="G16" i="11"/>
  <c r="G15" i="11" s="1"/>
  <c r="G12" i="11"/>
  <c r="G11" i="11" s="1"/>
  <c r="G8" i="11"/>
  <c r="G7" i="11" s="1"/>
  <c r="I16" i="11"/>
  <c r="I15" i="11" s="1"/>
  <c r="I8" i="11"/>
  <c r="I7" i="11" s="1"/>
  <c r="I31" i="11"/>
  <c r="I30" i="11" s="1"/>
  <c r="I43" i="11"/>
  <c r="I42" i="11" s="1"/>
  <c r="G36" i="11" l="1"/>
  <c r="I26" i="11"/>
  <c r="I36" i="11"/>
  <c r="I12" i="11"/>
  <c r="I11" i="11" s="1"/>
  <c r="I6" i="11" s="1"/>
  <c r="J14" i="11"/>
  <c r="I5" i="11" l="1"/>
  <c r="I27" i="8"/>
  <c r="I29" i="8" l="1"/>
  <c r="I26" i="8"/>
  <c r="I23" i="8"/>
  <c r="I10" i="8"/>
  <c r="E6" i="8"/>
  <c r="E10" i="8"/>
  <c r="E12" i="8"/>
  <c r="E16" i="8"/>
  <c r="E17" i="8"/>
  <c r="E23" i="8"/>
  <c r="E27" i="8"/>
  <c r="E26" i="8" s="1"/>
  <c r="E30" i="8"/>
  <c r="E29" i="8" s="1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 l="1"/>
  <c r="E37" i="8"/>
  <c r="E5" i="8"/>
  <c r="E33" i="8" s="1"/>
  <c r="I42" i="8"/>
  <c r="F16" i="11"/>
  <c r="E48" i="8" l="1"/>
  <c r="I48" i="8"/>
  <c r="D9" i="9" s="1"/>
  <c r="E38" i="11"/>
  <c r="F38" i="11"/>
  <c r="F28" i="11"/>
  <c r="F27" i="11" s="1"/>
  <c r="E28" i="11"/>
  <c r="E27" i="11" s="1"/>
  <c r="J15" i="8" l="1"/>
  <c r="F75" i="11" l="1"/>
  <c r="F74" i="11" s="1"/>
  <c r="F73" i="11" s="1"/>
  <c r="F71" i="11"/>
  <c r="F70" i="11" s="1"/>
  <c r="F67" i="11"/>
  <c r="F64" i="11"/>
  <c r="F61" i="11"/>
  <c r="F50" i="11"/>
  <c r="F43" i="11"/>
  <c r="J50" i="11"/>
  <c r="J49" i="11" s="1"/>
  <c r="J37" i="11"/>
  <c r="J31" i="11"/>
  <c r="J30" i="11" s="1"/>
  <c r="J61" i="11"/>
  <c r="J60" i="11" s="1"/>
  <c r="J64" i="11"/>
  <c r="J63" i="11" s="1"/>
  <c r="J67" i="11"/>
  <c r="J66" i="11" s="1"/>
  <c r="J71" i="11"/>
  <c r="J70" i="11" s="1"/>
  <c r="K9" i="11"/>
  <c r="J74" i="11" l="1"/>
  <c r="J15" i="11"/>
  <c r="J6" i="11" s="1"/>
  <c r="J43" i="11"/>
  <c r="E16" i="11"/>
  <c r="J42" i="11" l="1"/>
  <c r="J36" i="11" s="1"/>
  <c r="F12" i="11"/>
  <c r="F11" i="11" s="1"/>
  <c r="F8" i="11"/>
  <c r="F7" i="11" s="1"/>
  <c r="F15" i="11"/>
  <c r="F34" i="11"/>
  <c r="F33" i="11" s="1"/>
  <c r="F31" i="11"/>
  <c r="F30" i="11" s="1"/>
  <c r="F40" i="11"/>
  <c r="F37" i="11" s="1"/>
  <c r="F49" i="11"/>
  <c r="F42" i="11"/>
  <c r="F66" i="11"/>
  <c r="F63" i="11"/>
  <c r="F60" i="11"/>
  <c r="K68" i="11"/>
  <c r="K67" i="11" s="1"/>
  <c r="K66" i="11" s="1"/>
  <c r="F69" i="11"/>
  <c r="E67" i="11"/>
  <c r="F26" i="11" l="1"/>
  <c r="F6" i="11"/>
  <c r="J34" i="11"/>
  <c r="F59" i="11"/>
  <c r="E66" i="11"/>
  <c r="F36" i="11"/>
  <c r="G6" i="11" l="1"/>
  <c r="J33" i="11"/>
  <c r="J26" i="11" s="1"/>
  <c r="J5" i="11" s="1"/>
  <c r="F5" i="11"/>
  <c r="K32" i="11"/>
  <c r="K14" i="11"/>
  <c r="E12" i="11"/>
  <c r="E8" i="11"/>
  <c r="K41" i="11" l="1"/>
  <c r="G41" i="8"/>
  <c r="K25" i="8" l="1"/>
  <c r="G10" i="8"/>
  <c r="K7" i="8"/>
  <c r="G26" i="8"/>
  <c r="G46" i="8"/>
  <c r="G45" i="8"/>
  <c r="G44" i="8"/>
  <c r="G43" i="8"/>
  <c r="E11" i="6" l="1"/>
  <c r="K9" i="8"/>
  <c r="G23" i="8"/>
  <c r="K8" i="8"/>
  <c r="K13" i="8"/>
  <c r="K14" i="8"/>
  <c r="G17" i="8"/>
  <c r="G12" i="8"/>
  <c r="G6" i="8"/>
  <c r="G40" i="8"/>
  <c r="G39" i="8"/>
  <c r="G38" i="8"/>
  <c r="G42" i="8"/>
  <c r="G29" i="8" l="1"/>
  <c r="G37" i="8"/>
  <c r="G48" i="8" l="1"/>
  <c r="E75" i="11" l="1"/>
  <c r="E74" i="11" s="1"/>
  <c r="K77" i="11"/>
  <c r="E71" i="11"/>
  <c r="E70" i="11" s="1"/>
  <c r="E69" i="11" s="1"/>
  <c r="K72" i="11"/>
  <c r="K71" i="11" s="1"/>
  <c r="K70" i="11" s="1"/>
  <c r="E64" i="11"/>
  <c r="E63" i="11" s="1"/>
  <c r="E61" i="11"/>
  <c r="E60" i="11" s="1"/>
  <c r="E59" i="11" s="1"/>
  <c r="K50" i="11"/>
  <c r="K49" i="11" s="1"/>
  <c r="E50" i="11"/>
  <c r="E49" i="11" s="1"/>
  <c r="K45" i="11"/>
  <c r="K44" i="11"/>
  <c r="E43" i="11"/>
  <c r="E42" i="11" s="1"/>
  <c r="K40" i="11"/>
  <c r="K37" i="11" s="1"/>
  <c r="E40" i="11"/>
  <c r="E37" i="11" s="1"/>
  <c r="E34" i="11"/>
  <c r="E33" i="11" s="1"/>
  <c r="K31" i="11"/>
  <c r="K30" i="11" s="1"/>
  <c r="E31" i="11"/>
  <c r="E30" i="11" s="1"/>
  <c r="E26" i="11" s="1"/>
  <c r="E15" i="11"/>
  <c r="K16" i="11"/>
  <c r="E11" i="11"/>
  <c r="E7" i="11"/>
  <c r="G59" i="11" l="1"/>
  <c r="G5" i="11" s="1"/>
  <c r="E73" i="11"/>
  <c r="E6" i="11"/>
  <c r="K35" i="11"/>
  <c r="K34" i="11" s="1"/>
  <c r="K33" i="11" s="1"/>
  <c r="K26" i="11" s="1"/>
  <c r="K76" i="11"/>
  <c r="K75" i="11" s="1"/>
  <c r="K74" i="11" s="1"/>
  <c r="E36" i="11"/>
  <c r="K62" i="11"/>
  <c r="K61" i="11" s="1"/>
  <c r="K60" i="11" s="1"/>
  <c r="K65" i="11"/>
  <c r="K64" i="11" s="1"/>
  <c r="K63" i="11" s="1"/>
  <c r="K46" i="11"/>
  <c r="K43" i="11" s="1"/>
  <c r="K42" i="11" l="1"/>
  <c r="K36" i="11" s="1"/>
  <c r="E5" i="11"/>
  <c r="J29" i="8" l="1"/>
  <c r="K29" i="8"/>
  <c r="J27" i="8"/>
  <c r="J26" i="8" s="1"/>
  <c r="J10" i="8" l="1"/>
  <c r="F10" i="6"/>
  <c r="H10" i="6"/>
  <c r="E10" i="6"/>
  <c r="F8" i="6"/>
  <c r="F7" i="6" s="1"/>
  <c r="H8" i="6"/>
  <c r="H7" i="6" s="1"/>
  <c r="E8" i="6"/>
  <c r="E7" i="6" s="1"/>
  <c r="D8" i="9" l="1"/>
  <c r="D7" i="9" s="1"/>
  <c r="K11" i="8"/>
  <c r="E9" i="9" l="1"/>
  <c r="F9" i="9" l="1"/>
  <c r="G15" i="8" l="1"/>
  <c r="G5" i="8" s="1"/>
  <c r="B9" i="9" s="1"/>
  <c r="F8" i="9" l="1"/>
  <c r="F7" i="9" s="1"/>
  <c r="C8" i="9"/>
  <c r="C7" i="9" s="1"/>
  <c r="B8" i="9"/>
  <c r="B7" i="9" s="1"/>
  <c r="G33" i="8"/>
  <c r="E8" i="9"/>
  <c r="E7" i="9" s="1"/>
  <c r="K17" i="11"/>
  <c r="K15" i="11" s="1"/>
  <c r="K6" i="11" s="1"/>
  <c r="K5" i="11" s="1"/>
  <c r="J18" i="8" l="1"/>
  <c r="K18" i="8" s="1"/>
  <c r="I5" i="8"/>
  <c r="I33" i="8" s="1"/>
  <c r="J17" i="8" l="1"/>
  <c r="J5" i="8" s="1"/>
  <c r="J33" i="8" l="1"/>
</calcChain>
</file>

<file path=xl/sharedStrings.xml><?xml version="1.0" encoding="utf-8"?>
<sst xmlns="http://schemas.openxmlformats.org/spreadsheetml/2006/main" count="305" uniqueCount="188">
  <si>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</si>
  <si>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</si>
  <si>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</si>
  <si>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</si>
  <si>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</si>
  <si>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</si>
  <si>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</si>
  <si>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</si>
  <si>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</si>
  <si>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</si>
  <si>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</si>
  <si>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</si>
  <si>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</si>
  <si>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</si>
  <si>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</si>
  <si>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</si>
  <si>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</si>
  <si>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</si>
  <si>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</si>
  <si>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</si>
  <si>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</si>
  <si>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</si>
  <si>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</si>
  <si>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</si>
  <si>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</si>
  <si>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</si>
  <si>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</si>
  <si>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</si>
  <si>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</si>
  <si>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</si>
  <si>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</si>
  <si>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</si>
  <si>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</si>
  <si>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</si>
  <si>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</si>
  <si>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</si>
  <si>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</si>
  <si>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</si>
  <si>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</si>
  <si>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</si>
  <si>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</si>
  <si>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</si>
  <si>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</si>
  <si>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</si>
  <si>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</si>
  <si>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</si>
  <si>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</si>
  <si>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</si>
  <si>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</si>
  <si>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</si>
  <si>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</si>
  <si>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</si>
  <si>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</si>
  <si>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</si>
  <si>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</si>
  <si>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</si>
  <si>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</si>
  <si>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</si>
  <si>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</si>
  <si>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</si>
  <si>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</si>
  <si>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</si>
  <si>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</si>
  <si>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</si>
  <si>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</si>
  <si>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</si>
  <si>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</si>
  <si>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</si>
  <si>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</si>
  <si>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</si>
  <si>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</si>
  <si>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</si>
  <si>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</si>
  <si>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</si>
  <si>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</si>
  <si>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</si>
  <si>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</si>
  <si>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</si>
  <si>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</si>
  <si>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</si>
  <si>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</si>
  <si>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</si>
  <si>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</si>
  <si>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</si>
  <si>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</si>
  <si>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</si>
  <si>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</si>
  <si>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</si>
  <si>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</si>
  <si>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</si>
  <si>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</si>
  <si>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</si>
  <si>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</si>
  <si>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</si>
  <si>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</si>
  <si>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</si>
  <si>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</si>
  <si>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</si>
  <si>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</si>
  <si>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</si>
  <si>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</si>
  <si>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</si>
  <si>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</si>
  <si>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</si>
  <si>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</si>
  <si>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Projekcija 
za 2026</t>
  </si>
  <si>
    <t>Projekcija za 2026</t>
  </si>
  <si>
    <t>___________________</t>
  </si>
  <si>
    <t>Pomoć JLS općine</t>
  </si>
  <si>
    <t>Projekcija 
za 2027</t>
  </si>
  <si>
    <t>Plan 2024</t>
  </si>
  <si>
    <t>Proračun za 2025</t>
  </si>
  <si>
    <t xml:space="preserve"> Financijski plan ZHMZZ 
ZA 2025.</t>
  </si>
  <si>
    <t>Projekcija za 2027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</si>
  <si>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</si>
  <si>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</si>
  <si>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</si>
  <si>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</si>
  <si>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</si>
  <si>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</si>
  <si>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</si>
  <si>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</si>
  <si>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</si>
  <si>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</si>
  <si>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</si>
  <si>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</si>
  <si>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</si>
  <si>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</si>
  <si>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</si>
  <si>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</si>
  <si>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</si>
  <si>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</si>
  <si>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</si>
  <si>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</si>
  <si>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</si>
  <si>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</si>
  <si>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</si>
  <si>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PLAN PRIHODA I RASHODA PREMA IZVORIMA FINANCIRANJA 2025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</si>
  <si>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</si>
  <si>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</si>
  <si>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</si>
  <si>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</si>
  <si>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</si>
  <si>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</si>
  <si>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</si>
  <si>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</si>
  <si>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</si>
  <si>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</si>
  <si>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</si>
  <si>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</si>
  <si>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</si>
  <si>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</si>
  <si>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</si>
  <si>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</si>
  <si>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</si>
  <si>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</si>
  <si>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</si>
  <si>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</si>
  <si>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</si>
  <si>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</si>
  <si>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Financijski plan Zavoda za hitnu medicinu za 2025 godinu</t>
  </si>
  <si>
    <t>Financijski plana  Zavoda za hitnu medicinu za 
 2025 godinu</t>
  </si>
  <si>
    <t xml:space="preserve"> Financijski plana ZHMZZ za 2025. </t>
  </si>
  <si>
    <t>FINANCIJSKI PLAN ZAVODA ZA HITNU MEDICINU ZADARSKE ŽUPANIJE
ZA 2025. I PROJEKCIJA ZA 2026. I 2027. GODINU</t>
  </si>
  <si>
    <t>Plan 2024.</t>
  </si>
  <si>
    <t>Proračun za 2025.</t>
  </si>
  <si>
    <t>Projekcija proračuna
za 2026.</t>
  </si>
  <si>
    <t>Projekcija proračuna
za 2027.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</si>
  <si>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</si>
  <si>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</si>
  <si>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</si>
  <si>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</si>
  <si>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</si>
  <si>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</si>
  <si>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</si>
  <si>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</si>
  <si>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</si>
  <si>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</si>
  <si>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</si>
  <si>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</si>
  <si>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</si>
  <si>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</si>
  <si>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</si>
  <si>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</si>
  <si>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</si>
  <si>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 xml:space="preserve"> Ravnateljica Ustanove ;</t>
  </si>
  <si>
    <t>_____________________</t>
  </si>
  <si>
    <t>Ravnateljica Ustanove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</si>
</sst>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n;[Red]#,##0.00\ _k_n"/>
  </numFmts>
  <fonts count="6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8"/>
      <name val="Calibri"/>
      <family val="2"/>
      <charset val="238"/>
    </font>
    <font>
      <b/>
      <i/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name val="Arial"/>
      <family val="2"/>
    </font>
    <font>
      <i/>
      <sz val="12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2"/>
      <color indexed="8"/>
      <name val="Calibri"/>
      <family val="2"/>
      <charset val="238"/>
    </font>
    <font>
      <i/>
      <sz val="12"/>
      <color indexed="8"/>
      <name val="Calibri"/>
      <family val="2"/>
    </font>
    <font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i/>
      <sz val="12"/>
      <color indexed="8"/>
      <name val="Calibri"/>
      <family val="2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39" fontId="13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left" vertical="center" wrapText="1"/>
    </xf>
    <xf numFmtId="39" fontId="14" fillId="2" borderId="1" xfId="0" applyNumberFormat="1" applyFont="1" applyFill="1" applyBorder="1" applyAlignment="1">
      <alignment horizontal="right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/>
    <xf numFmtId="4" fontId="17" fillId="0" borderId="1" xfId="0" applyNumberFormat="1" applyFont="1" applyBorder="1"/>
    <xf numFmtId="4" fontId="14" fillId="2" borderId="3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24" fillId="0" borderId="0" xfId="0" applyFont="1"/>
    <xf numFmtId="0" fontId="1" fillId="0" borderId="0" xfId="0" applyFont="1" applyAlignment="1">
      <alignment horizontal="center" vertical="center" wrapText="1"/>
    </xf>
    <xf numFmtId="4" fontId="17" fillId="0" borderId="3" xfId="0" applyNumberFormat="1" applyFont="1" applyBorder="1"/>
    <xf numFmtId="4" fontId="26" fillId="0" borderId="1" xfId="0" applyNumberFormat="1" applyFont="1" applyBorder="1"/>
    <xf numFmtId="4" fontId="10" fillId="0" borderId="0" xfId="0" applyNumberFormat="1" applyFont="1"/>
    <xf numFmtId="0" fontId="19" fillId="3" borderId="3" xfId="0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right"/>
    </xf>
    <xf numFmtId="4" fontId="27" fillId="2" borderId="1" xfId="0" applyNumberFormat="1" applyFont="1" applyFill="1" applyBorder="1" applyAlignment="1">
      <alignment horizontal="right"/>
    </xf>
    <xf numFmtId="0" fontId="28" fillId="0" borderId="1" xfId="0" applyFont="1" applyBorder="1"/>
    <xf numFmtId="4" fontId="29" fillId="2" borderId="1" xfId="0" applyNumberFormat="1" applyFont="1" applyFill="1" applyBorder="1" applyAlignment="1">
      <alignment horizontal="right"/>
    </xf>
    <xf numFmtId="4" fontId="27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9" fillId="2" borderId="3" xfId="0" applyNumberFormat="1" applyFont="1" applyFill="1" applyBorder="1" applyAlignment="1">
      <alignment horizontal="right"/>
    </xf>
    <xf numFmtId="4" fontId="30" fillId="2" borderId="3" xfId="0" applyNumberFormat="1" applyFont="1" applyFill="1" applyBorder="1" applyAlignment="1">
      <alignment horizontal="right"/>
    </xf>
    <xf numFmtId="4" fontId="31" fillId="0" borderId="1" xfId="0" applyNumberFormat="1" applyFont="1" applyBorder="1"/>
    <xf numFmtId="4" fontId="31" fillId="0" borderId="3" xfId="0" applyNumberFormat="1" applyFont="1" applyBorder="1"/>
    <xf numFmtId="0" fontId="28" fillId="0" borderId="0" xfId="0" applyFont="1"/>
    <xf numFmtId="0" fontId="20" fillId="2" borderId="0" xfId="0" quotePrefix="1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4" fontId="19" fillId="2" borderId="0" xfId="0" applyNumberFormat="1" applyFont="1" applyFill="1" applyAlignment="1">
      <alignment horizontal="right"/>
    </xf>
    <xf numFmtId="0" fontId="20" fillId="2" borderId="1" xfId="0" applyFont="1" applyFill="1" applyBorder="1" applyAlignment="1">
      <alignment horizontal="left" vertical="center"/>
    </xf>
    <xf numFmtId="4" fontId="30" fillId="2" borderId="1" xfId="0" applyNumberFormat="1" applyFont="1" applyFill="1" applyBorder="1" applyAlignment="1">
      <alignment horizontal="right"/>
    </xf>
    <xf numFmtId="0" fontId="34" fillId="0" borderId="0" xfId="0" applyFont="1"/>
    <xf numFmtId="0" fontId="32" fillId="0" borderId="0" xfId="0" applyFont="1"/>
    <xf numFmtId="4" fontId="0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19" fillId="6" borderId="1" xfId="0" applyNumberFormat="1" applyFont="1" applyFill="1" applyBorder="1" applyAlignment="1">
      <alignment horizontal="right"/>
    </xf>
    <xf numFmtId="4" fontId="27" fillId="6" borderId="1" xfId="0" applyNumberFormat="1" applyFont="1" applyFill="1" applyBorder="1" applyAlignment="1">
      <alignment horizontal="right"/>
    </xf>
    <xf numFmtId="4" fontId="29" fillId="6" borderId="1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9" fillId="6" borderId="3" xfId="0" applyNumberFormat="1" applyFont="1" applyFill="1" applyBorder="1" applyAlignment="1">
      <alignment horizontal="right"/>
    </xf>
    <xf numFmtId="4" fontId="30" fillId="6" borderId="3" xfId="0" applyNumberFormat="1" applyFont="1" applyFill="1" applyBorder="1" applyAlignment="1">
      <alignment horizontal="right"/>
    </xf>
    <xf numFmtId="4" fontId="30" fillId="6" borderId="1" xfId="0" applyNumberFormat="1" applyFont="1" applyFill="1" applyBorder="1" applyAlignment="1">
      <alignment horizontal="right"/>
    </xf>
    <xf numFmtId="4" fontId="31" fillId="6" borderId="1" xfId="0" applyNumberFormat="1" applyFont="1" applyFill="1" applyBorder="1"/>
    <xf numFmtId="4" fontId="29" fillId="5" borderId="3" xfId="0" applyNumberFormat="1" applyFont="1" applyFill="1" applyBorder="1" applyAlignment="1">
      <alignment horizontal="right"/>
    </xf>
    <xf numFmtId="0" fontId="22" fillId="2" borderId="4" xfId="0" quotePrefix="1" applyFont="1" applyFill="1" applyBorder="1" applyAlignment="1">
      <alignment horizontal="left" vertical="center"/>
    </xf>
    <xf numFmtId="4" fontId="29" fillId="7" borderId="1" xfId="0" applyNumberFormat="1" applyFont="1" applyFill="1" applyBorder="1" applyAlignment="1">
      <alignment horizontal="right"/>
    </xf>
    <xf numFmtId="4" fontId="19" fillId="7" borderId="1" xfId="0" applyNumberFormat="1" applyFont="1" applyFill="1" applyBorder="1" applyAlignment="1">
      <alignment horizontal="right"/>
    </xf>
    <xf numFmtId="4" fontId="5" fillId="0" borderId="0" xfId="0" applyNumberFormat="1" applyFont="1"/>
    <xf numFmtId="0" fontId="20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vertical="center" wrapText="1"/>
    </xf>
    <xf numFmtId="4" fontId="27" fillId="2" borderId="0" xfId="0" applyNumberFormat="1" applyFont="1" applyFill="1" applyBorder="1" applyAlignment="1">
      <alignment horizontal="right"/>
    </xf>
    <xf numFmtId="4" fontId="30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31" fillId="5" borderId="1" xfId="0" applyNumberFormat="1" applyFont="1" applyFill="1" applyBorder="1"/>
    <xf numFmtId="0" fontId="44" fillId="0" borderId="0" xfId="0" applyFont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wrapText="1"/>
    </xf>
    <xf numFmtId="4" fontId="45" fillId="2" borderId="3" xfId="0" applyNumberFormat="1" applyFont="1" applyFill="1" applyBorder="1" applyAlignment="1">
      <alignment horizontal="right"/>
    </xf>
    <xf numFmtId="4" fontId="45" fillId="6" borderId="3" xfId="0" applyNumberFormat="1" applyFont="1" applyFill="1" applyBorder="1" applyAlignment="1">
      <alignment horizontal="right"/>
    </xf>
    <xf numFmtId="0" fontId="47" fillId="4" borderId="1" xfId="0" applyFont="1" applyFill="1" applyBorder="1" applyAlignment="1">
      <alignment horizontal="left" wrapText="1"/>
    </xf>
    <xf numFmtId="4" fontId="48" fillId="4" borderId="3" xfId="0" applyNumberFormat="1" applyFont="1" applyFill="1" applyBorder="1" applyAlignment="1">
      <alignment horizontal="right"/>
    </xf>
    <xf numFmtId="0" fontId="47" fillId="2" borderId="1" xfId="0" quotePrefix="1" applyFont="1" applyFill="1" applyBorder="1" applyAlignment="1">
      <alignment horizontal="left"/>
    </xf>
    <xf numFmtId="4" fontId="48" fillId="2" borderId="1" xfId="0" applyNumberFormat="1" applyFont="1" applyFill="1" applyBorder="1" applyAlignment="1">
      <alignment horizontal="right"/>
    </xf>
    <xf numFmtId="4" fontId="48" fillId="6" borderId="1" xfId="0" applyNumberFormat="1" applyFont="1" applyFill="1" applyBorder="1" applyAlignment="1">
      <alignment horizontal="right"/>
    </xf>
    <xf numFmtId="0" fontId="50" fillId="2" borderId="1" xfId="0" quotePrefix="1" applyFont="1" applyFill="1" applyBorder="1" applyAlignment="1">
      <alignment horizontal="left"/>
    </xf>
    <xf numFmtId="4" fontId="51" fillId="2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 applyAlignment="1">
      <alignment horizontal="right"/>
    </xf>
    <xf numFmtId="4" fontId="46" fillId="2" borderId="1" xfId="0" applyNumberFormat="1" applyFont="1" applyFill="1" applyBorder="1" applyAlignment="1">
      <alignment horizontal="right"/>
    </xf>
    <xf numFmtId="4" fontId="51" fillId="2" borderId="3" xfId="0" applyNumberFormat="1" applyFont="1" applyFill="1" applyBorder="1" applyAlignment="1">
      <alignment horizontal="right"/>
    </xf>
    <xf numFmtId="4" fontId="51" fillId="6" borderId="3" xfId="0" applyNumberFormat="1" applyFont="1" applyFill="1" applyBorder="1" applyAlignment="1">
      <alignment horizontal="right"/>
    </xf>
    <xf numFmtId="0" fontId="49" fillId="2" borderId="1" xfId="0" quotePrefix="1" applyFont="1" applyFill="1" applyBorder="1" applyAlignment="1">
      <alignment horizontal="left"/>
    </xf>
    <xf numFmtId="4" fontId="45" fillId="5" borderId="3" xfId="0" applyNumberFormat="1" applyFont="1" applyFill="1" applyBorder="1" applyAlignment="1">
      <alignment horizontal="right"/>
    </xf>
    <xf numFmtId="4" fontId="46" fillId="2" borderId="3" xfId="0" applyNumberFormat="1" applyFont="1" applyFill="1" applyBorder="1" applyAlignment="1">
      <alignment horizontal="right"/>
    </xf>
    <xf numFmtId="4" fontId="46" fillId="6" borderId="3" xfId="0" applyNumberFormat="1" applyFont="1" applyFill="1" applyBorder="1" applyAlignment="1">
      <alignment horizontal="right"/>
    </xf>
    <xf numFmtId="0" fontId="49" fillId="2" borderId="4" xfId="0" quotePrefix="1" applyFont="1" applyFill="1" applyBorder="1" applyAlignment="1">
      <alignment horizontal="left" wrapText="1"/>
    </xf>
    <xf numFmtId="4" fontId="46" fillId="5" borderId="3" xfId="0" applyNumberFormat="1" applyFont="1" applyFill="1" applyBorder="1" applyAlignment="1">
      <alignment horizontal="right"/>
    </xf>
    <xf numFmtId="0" fontId="50" fillId="2" borderId="4" xfId="0" quotePrefix="1" applyFont="1" applyFill="1" applyBorder="1" applyAlignment="1">
      <alignment horizontal="left" wrapText="1"/>
    </xf>
    <xf numFmtId="0" fontId="47" fillId="5" borderId="4" xfId="0" applyFont="1" applyFill="1" applyBorder="1" applyAlignment="1">
      <alignment horizontal="left" wrapText="1"/>
    </xf>
    <xf numFmtId="4" fontId="48" fillId="5" borderId="3" xfId="0" applyNumberFormat="1" applyFont="1" applyFill="1" applyBorder="1" applyAlignment="1">
      <alignment horizontal="right"/>
    </xf>
    <xf numFmtId="4" fontId="48" fillId="6" borderId="3" xfId="0" applyNumberFormat="1" applyFont="1" applyFill="1" applyBorder="1" applyAlignment="1">
      <alignment horizontal="right"/>
    </xf>
    <xf numFmtId="4" fontId="51" fillId="5" borderId="3" xfId="0" applyNumberFormat="1" applyFont="1" applyFill="1" applyBorder="1" applyAlignment="1">
      <alignment horizontal="right"/>
    </xf>
    <xf numFmtId="0" fontId="50" fillId="5" borderId="4" xfId="0" applyFont="1" applyFill="1" applyBorder="1" applyAlignment="1">
      <alignment horizontal="left" wrapText="1"/>
    </xf>
    <xf numFmtId="0" fontId="23" fillId="2" borderId="4" xfId="0" quotePrefix="1" applyFont="1" applyFill="1" applyBorder="1" applyAlignment="1">
      <alignment horizontal="left" wrapText="1"/>
    </xf>
    <xf numFmtId="4" fontId="48" fillId="2" borderId="3" xfId="0" applyNumberFormat="1" applyFont="1" applyFill="1" applyBorder="1" applyAlignment="1">
      <alignment horizontal="right"/>
    </xf>
    <xf numFmtId="0" fontId="49" fillId="4" borderId="4" xfId="0" quotePrefix="1" applyFont="1" applyFill="1" applyBorder="1" applyAlignment="1">
      <alignment horizontal="left" wrapText="1"/>
    </xf>
    <xf numFmtId="4" fontId="45" fillId="4" borderId="3" xfId="0" applyNumberFormat="1" applyFont="1" applyFill="1" applyBorder="1" applyAlignment="1">
      <alignment horizontal="right"/>
    </xf>
    <xf numFmtId="0" fontId="35" fillId="2" borderId="4" xfId="0" quotePrefix="1" applyFont="1" applyFill="1" applyBorder="1" applyAlignment="1">
      <alignment horizontal="left" wrapText="1"/>
    </xf>
    <xf numFmtId="0" fontId="47" fillId="2" borderId="4" xfId="0" quotePrefix="1" applyFont="1" applyFill="1" applyBorder="1" applyAlignment="1">
      <alignment horizontal="left" wrapText="1"/>
    </xf>
    <xf numFmtId="0" fontId="47" fillId="2" borderId="1" xfId="0" quotePrefix="1" applyFont="1" applyFill="1" applyBorder="1" applyAlignment="1">
      <alignment horizontal="left" wrapText="1"/>
    </xf>
    <xf numFmtId="0" fontId="35" fillId="2" borderId="1" xfId="0" quotePrefix="1" applyFont="1" applyFill="1" applyBorder="1" applyAlignment="1">
      <alignment horizontal="left" wrapText="1"/>
    </xf>
    <xf numFmtId="0" fontId="49" fillId="2" borderId="1" xfId="0" quotePrefix="1" applyFont="1" applyFill="1" applyBorder="1" applyAlignment="1">
      <alignment horizontal="left" wrapText="1"/>
    </xf>
    <xf numFmtId="0" fontId="47" fillId="4" borderId="1" xfId="0" quotePrefix="1" applyFont="1" applyFill="1" applyBorder="1" applyAlignment="1">
      <alignment horizontal="left" wrapText="1"/>
    </xf>
    <xf numFmtId="0" fontId="50" fillId="2" borderId="1" xfId="0" quotePrefix="1" applyFont="1" applyFill="1" applyBorder="1" applyAlignment="1">
      <alignment horizontal="left" wrapText="1"/>
    </xf>
    <xf numFmtId="0" fontId="49" fillId="4" borderId="1" xfId="0" quotePrefix="1" applyFont="1" applyFill="1" applyBorder="1" applyAlignment="1">
      <alignment horizontal="left" wrapText="1"/>
    </xf>
    <xf numFmtId="14" fontId="25" fillId="0" borderId="0" xfId="0" applyNumberFormat="1" applyFont="1" applyAlignment="1">
      <alignment horizontal="center" vertical="center" wrapText="1"/>
    </xf>
    <xf numFmtId="4" fontId="48" fillId="5" borderId="1" xfId="0" applyNumberFormat="1" applyFont="1" applyFill="1" applyBorder="1" applyAlignment="1">
      <alignment horizontal="right"/>
    </xf>
    <xf numFmtId="39" fontId="13" fillId="8" borderId="1" xfId="0" applyNumberFormat="1" applyFont="1" applyFill="1" applyBorder="1" applyAlignment="1">
      <alignment horizontal="right"/>
    </xf>
    <xf numFmtId="39" fontId="14" fillId="8" borderId="1" xfId="0" applyNumberFormat="1" applyFont="1" applyFill="1" applyBorder="1" applyAlignment="1">
      <alignment horizontal="right"/>
    </xf>
    <xf numFmtId="0" fontId="40" fillId="0" borderId="0" xfId="0" applyFont="1"/>
    <xf numFmtId="0" fontId="52" fillId="0" borderId="0" xfId="0" applyFont="1"/>
    <xf numFmtId="0" fontId="54" fillId="0" borderId="4" xfId="0" quotePrefix="1" applyFont="1" applyBorder="1" applyAlignment="1">
      <alignment horizontal="left" wrapText="1"/>
    </xf>
    <xf numFmtId="0" fontId="54" fillId="0" borderId="5" xfId="0" quotePrefix="1" applyFont="1" applyBorder="1" applyAlignment="1">
      <alignment horizontal="left" wrapText="1"/>
    </xf>
    <xf numFmtId="0" fontId="54" fillId="0" borderId="5" xfId="0" quotePrefix="1" applyFont="1" applyBorder="1" applyAlignment="1">
      <alignment horizontal="center" wrapText="1"/>
    </xf>
    <xf numFmtId="0" fontId="54" fillId="0" borderId="5" xfId="0" quotePrefix="1" applyNumberFormat="1" applyFont="1" applyFill="1" applyBorder="1" applyAlignment="1" applyProtection="1">
      <alignment horizontal="left"/>
    </xf>
    <xf numFmtId="0" fontId="54" fillId="5" borderId="1" xfId="0" applyNumberFormat="1" applyFont="1" applyFill="1" applyBorder="1" applyAlignment="1" applyProtection="1">
      <alignment horizontal="center" vertical="center" wrapText="1"/>
    </xf>
    <xf numFmtId="164" fontId="54" fillId="9" borderId="1" xfId="0" applyNumberFormat="1" applyFont="1" applyFill="1" applyBorder="1" applyAlignment="1">
      <alignment horizontal="right"/>
    </xf>
    <xf numFmtId="164" fontId="54" fillId="0" borderId="1" xfId="0" applyNumberFormat="1" applyFont="1" applyFill="1" applyBorder="1" applyAlignment="1">
      <alignment horizontal="right"/>
    </xf>
    <xf numFmtId="164" fontId="56" fillId="9" borderId="4" xfId="0" applyNumberFormat="1" applyFont="1" applyFill="1" applyBorder="1" applyAlignment="1">
      <alignment horizontal="left" vertical="center"/>
    </xf>
    <xf numFmtId="164" fontId="57" fillId="9" borderId="5" xfId="0" applyNumberFormat="1" applyFont="1" applyFill="1" applyBorder="1" applyAlignment="1" applyProtection="1">
      <alignment vertical="center"/>
    </xf>
    <xf numFmtId="164" fontId="54" fillId="0" borderId="1" xfId="0" applyNumberFormat="1" applyFont="1" applyFill="1" applyBorder="1" applyAlignment="1" applyProtection="1">
      <alignment horizontal="right" wrapText="1"/>
    </xf>
    <xf numFmtId="164" fontId="54" fillId="0" borderId="1" xfId="0" applyNumberFormat="1" applyFont="1" applyBorder="1" applyAlignment="1">
      <alignment horizontal="right"/>
    </xf>
    <xf numFmtId="164" fontId="58" fillId="0" borderId="0" xfId="0" applyNumberFormat="1" applyFont="1" applyFill="1" applyBorder="1" applyAlignment="1" applyProtection="1">
      <alignment horizontal="center" vertical="center" wrapText="1"/>
    </xf>
    <xf numFmtId="164" fontId="58" fillId="0" borderId="0" xfId="0" applyNumberFormat="1" applyFont="1" applyFill="1" applyBorder="1" applyAlignment="1" applyProtection="1"/>
    <xf numFmtId="164" fontId="54" fillId="0" borderId="4" xfId="0" quotePrefix="1" applyNumberFormat="1" applyFont="1" applyBorder="1" applyAlignment="1">
      <alignment horizontal="left" wrapText="1"/>
    </xf>
    <xf numFmtId="164" fontId="54" fillId="0" borderId="5" xfId="0" quotePrefix="1" applyNumberFormat="1" applyFont="1" applyBorder="1" applyAlignment="1">
      <alignment horizontal="left" wrapText="1"/>
    </xf>
    <xf numFmtId="164" fontId="54" fillId="0" borderId="5" xfId="0" quotePrefix="1" applyNumberFormat="1" applyFont="1" applyBorder="1" applyAlignment="1">
      <alignment horizontal="center" wrapText="1"/>
    </xf>
    <xf numFmtId="164" fontId="54" fillId="0" borderId="5" xfId="0" quotePrefix="1" applyNumberFormat="1" applyFont="1" applyFill="1" applyBorder="1" applyAlignment="1" applyProtection="1">
      <alignment horizontal="left"/>
    </xf>
    <xf numFmtId="164" fontId="54" fillId="5" borderId="1" xfId="0" applyNumberFormat="1" applyFont="1" applyFill="1" applyBorder="1" applyAlignment="1" applyProtection="1">
      <alignment horizontal="center" vertical="center" wrapText="1"/>
    </xf>
    <xf numFmtId="164" fontId="54" fillId="0" borderId="0" xfId="0" quotePrefix="1" applyNumberFormat="1" applyFont="1" applyFill="1" applyBorder="1" applyAlignment="1" applyProtection="1">
      <alignment horizontal="center" vertical="center" wrapText="1"/>
    </xf>
    <xf numFmtId="164" fontId="56" fillId="10" borderId="4" xfId="0" quotePrefix="1" applyNumberFormat="1" applyFont="1" applyFill="1" applyBorder="1" applyAlignment="1">
      <alignment horizontal="right"/>
    </xf>
    <xf numFmtId="164" fontId="56" fillId="10" borderId="1" xfId="0" applyNumberFormat="1" applyFont="1" applyFill="1" applyBorder="1" applyAlignment="1" applyProtection="1">
      <alignment horizontal="right" wrapText="1"/>
    </xf>
    <xf numFmtId="164" fontId="56" fillId="9" borderId="4" xfId="0" quotePrefix="1" applyNumberFormat="1" applyFont="1" applyFill="1" applyBorder="1" applyAlignment="1">
      <alignment horizontal="right"/>
    </xf>
    <xf numFmtId="164" fontId="56" fillId="9" borderId="1" xfId="0" quotePrefix="1" applyNumberFormat="1" applyFont="1" applyFill="1" applyBorder="1" applyAlignment="1">
      <alignment horizontal="right"/>
    </xf>
    <xf numFmtId="164" fontId="56" fillId="0" borderId="0" xfId="0" quotePrefix="1" applyNumberFormat="1" applyFont="1" applyFill="1" applyBorder="1" applyAlignment="1" applyProtection="1">
      <alignment horizontal="center" vertical="center" wrapText="1"/>
    </xf>
    <xf numFmtId="164" fontId="57" fillId="0" borderId="0" xfId="0" applyNumberFormat="1" applyFont="1" applyFill="1" applyBorder="1" applyAlignment="1" applyProtection="1">
      <alignment horizontal="center" vertical="center" wrapText="1"/>
    </xf>
    <xf numFmtId="164" fontId="57" fillId="0" borderId="0" xfId="0" applyNumberFormat="1" applyFont="1" applyFill="1" applyBorder="1" applyAlignment="1" applyProtection="1"/>
    <xf numFmtId="164" fontId="56" fillId="0" borderId="4" xfId="0" quotePrefix="1" applyNumberFormat="1" applyFont="1" applyBorder="1" applyAlignment="1">
      <alignment horizontal="left" wrapText="1"/>
    </xf>
    <xf numFmtId="164" fontId="56" fillId="0" borderId="5" xfId="0" quotePrefix="1" applyNumberFormat="1" applyFont="1" applyBorder="1" applyAlignment="1">
      <alignment horizontal="left" wrapText="1"/>
    </xf>
    <xf numFmtId="164" fontId="56" fillId="0" borderId="5" xfId="0" quotePrefix="1" applyNumberFormat="1" applyFont="1" applyBorder="1" applyAlignment="1">
      <alignment horizontal="center" wrapText="1"/>
    </xf>
    <xf numFmtId="164" fontId="56" fillId="0" borderId="5" xfId="0" quotePrefix="1" applyNumberFormat="1" applyFont="1" applyFill="1" applyBorder="1" applyAlignment="1" applyProtection="1">
      <alignment horizontal="left"/>
    </xf>
    <xf numFmtId="164" fontId="56" fillId="5" borderId="1" xfId="0" applyNumberFormat="1" applyFont="1" applyFill="1" applyBorder="1" applyAlignment="1" applyProtection="1">
      <alignment horizontal="center" vertical="center" wrapText="1"/>
    </xf>
    <xf numFmtId="164" fontId="54" fillId="9" borderId="4" xfId="0" quotePrefix="1" applyNumberFormat="1" applyFont="1" applyFill="1" applyBorder="1" applyAlignment="1">
      <alignment horizontal="right"/>
    </xf>
    <xf numFmtId="164" fontId="54" fillId="9" borderId="1" xfId="0" quotePrefix="1" applyNumberFormat="1" applyFont="1" applyFill="1" applyBorder="1" applyAlignment="1">
      <alignment horizontal="right"/>
    </xf>
    <xf numFmtId="14" fontId="59" fillId="0" borderId="0" xfId="0" applyNumberFormat="1" applyFont="1"/>
    <xf numFmtId="0" fontId="60" fillId="0" borderId="0" xfId="0" applyFont="1" applyAlignment="1">
      <alignment horizont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60" fillId="0" borderId="0" xfId="0" applyFont="1" applyAlignment="1">
      <alignment horizontal="right" wrapText="1"/>
    </xf>
    <xf numFmtId="0" fontId="60" fillId="3" borderId="1" xfId="0" applyFont="1" applyFill="1" applyBorder="1" applyAlignment="1">
      <alignment horizontal="center" vertical="center" wrapText="1"/>
    </xf>
    <xf numFmtId="0" fontId="60" fillId="3" borderId="3" xfId="0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right"/>
    </xf>
    <xf numFmtId="4" fontId="60" fillId="6" borderId="1" xfId="0" applyNumberFormat="1" applyFont="1" applyFill="1" applyBorder="1" applyAlignment="1">
      <alignment horizontal="right"/>
    </xf>
    <xf numFmtId="0" fontId="65" fillId="2" borderId="1" xfId="0" applyFont="1" applyFill="1" applyBorder="1" applyAlignment="1">
      <alignment horizontal="left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6" borderId="1" xfId="0" applyNumberFormat="1" applyFont="1" applyFill="1" applyBorder="1" applyAlignment="1">
      <alignment horizontal="right"/>
    </xf>
    <xf numFmtId="0" fontId="66" fillId="0" borderId="1" xfId="0" applyFont="1" applyBorder="1"/>
    <xf numFmtId="4" fontId="62" fillId="0" borderId="1" xfId="0" applyNumberFormat="1" applyFont="1" applyBorder="1"/>
    <xf numFmtId="4" fontId="62" fillId="6" borderId="1" xfId="0" applyNumberFormat="1" applyFont="1" applyFill="1" applyBorder="1"/>
    <xf numFmtId="0" fontId="65" fillId="2" borderId="1" xfId="0" quotePrefix="1" applyFont="1" applyFill="1" applyBorder="1" applyAlignment="1">
      <alignment horizontal="left" vertical="center"/>
    </xf>
    <xf numFmtId="0" fontId="65" fillId="2" borderId="1" xfId="0" applyFont="1" applyFill="1" applyBorder="1" applyAlignment="1">
      <alignment horizontal="left" vertical="center"/>
    </xf>
    <xf numFmtId="4" fontId="60" fillId="2" borderId="3" xfId="0" applyNumberFormat="1" applyFont="1" applyFill="1" applyBorder="1" applyAlignment="1">
      <alignment horizontal="right"/>
    </xf>
    <xf numFmtId="4" fontId="60" fillId="6" borderId="3" xfId="0" applyNumberFormat="1" applyFont="1" applyFill="1" applyBorder="1" applyAlignment="1">
      <alignment horizontal="right"/>
    </xf>
    <xf numFmtId="4" fontId="63" fillId="2" borderId="3" xfId="0" applyNumberFormat="1" applyFont="1" applyFill="1" applyBorder="1" applyAlignment="1">
      <alignment horizontal="right"/>
    </xf>
    <xf numFmtId="4" fontId="63" fillId="6" borderId="3" xfId="0" applyNumberFormat="1" applyFont="1" applyFill="1" applyBorder="1" applyAlignment="1">
      <alignment horizontal="right"/>
    </xf>
    <xf numFmtId="0" fontId="65" fillId="2" borderId="0" xfId="0" quotePrefix="1" applyFont="1" applyFill="1" applyBorder="1" applyAlignment="1">
      <alignment horizontal="left" vertical="center"/>
    </xf>
    <xf numFmtId="0" fontId="65" fillId="2" borderId="0" xfId="0" applyFont="1" applyFill="1" applyBorder="1" applyAlignment="1">
      <alignment horizontal="left" vertical="center" wrapText="1"/>
    </xf>
    <xf numFmtId="4" fontId="63" fillId="2" borderId="0" xfId="0" applyNumberFormat="1" applyFont="1" applyFill="1" applyBorder="1" applyAlignment="1">
      <alignment horizontal="right"/>
    </xf>
    <xf numFmtId="4" fontId="63" fillId="5" borderId="0" xfId="0" applyNumberFormat="1" applyFont="1" applyFill="1" applyBorder="1" applyAlignment="1">
      <alignment horizontal="right"/>
    </xf>
    <xf numFmtId="0" fontId="64" fillId="2" borderId="0" xfId="0" applyFont="1" applyFill="1" applyBorder="1" applyAlignment="1">
      <alignment horizontal="left" vertical="center" wrapText="1"/>
    </xf>
    <xf numFmtId="4" fontId="63" fillId="2" borderId="0" xfId="0" applyNumberFormat="1" applyFont="1" applyFill="1" applyBorder="1" applyAlignment="1">
      <alignment horizontal="right" wrapText="1"/>
    </xf>
    <xf numFmtId="4" fontId="63" fillId="5" borderId="0" xfId="0" applyNumberFormat="1" applyFont="1" applyFill="1" applyBorder="1" applyAlignment="1">
      <alignment horizontal="right" wrapText="1"/>
    </xf>
    <xf numFmtId="0" fontId="65" fillId="2" borderId="4" xfId="0" quotePrefix="1" applyFont="1" applyFill="1" applyBorder="1" applyAlignment="1">
      <alignment horizontal="left" vertical="center"/>
    </xf>
    <xf numFmtId="164" fontId="56" fillId="9" borderId="4" xfId="0" quotePrefix="1" applyNumberFormat="1" applyFont="1" applyFill="1" applyBorder="1" applyAlignment="1" applyProtection="1">
      <alignment horizontal="left" vertical="center" wrapText="1"/>
    </xf>
    <xf numFmtId="164" fontId="57" fillId="9" borderId="5" xfId="0" applyNumberFormat="1" applyFont="1" applyFill="1" applyBorder="1" applyAlignment="1" applyProtection="1">
      <alignment vertical="center" wrapText="1"/>
    </xf>
    <xf numFmtId="164" fontId="56" fillId="0" borderId="4" xfId="0" quotePrefix="1" applyNumberFormat="1" applyFont="1" applyBorder="1" applyAlignment="1">
      <alignment horizontal="left" vertical="center"/>
    </xf>
    <xf numFmtId="164" fontId="57" fillId="0" borderId="5" xfId="0" applyNumberFormat="1" applyFont="1" applyFill="1" applyBorder="1" applyAlignment="1" applyProtection="1">
      <alignment vertical="center"/>
    </xf>
    <xf numFmtId="164" fontId="54" fillId="0" borderId="0" xfId="0" applyNumberFormat="1" applyFont="1" applyFill="1" applyBorder="1" applyAlignment="1" applyProtection="1">
      <alignment horizontal="center" vertical="center" wrapText="1"/>
    </xf>
    <xf numFmtId="164" fontId="55" fillId="0" borderId="0" xfId="0" applyNumberFormat="1" applyFont="1" applyAlignment="1">
      <alignment wrapText="1"/>
    </xf>
    <xf numFmtId="164" fontId="56" fillId="10" borderId="4" xfId="0" applyNumberFormat="1" applyFont="1" applyFill="1" applyBorder="1" applyAlignment="1" applyProtection="1">
      <alignment horizontal="left" vertical="center" wrapText="1"/>
    </xf>
    <xf numFmtId="164" fontId="56" fillId="10" borderId="5" xfId="0" applyNumberFormat="1" applyFont="1" applyFill="1" applyBorder="1" applyAlignment="1" applyProtection="1">
      <alignment horizontal="left" vertical="center" wrapText="1"/>
    </xf>
    <xf numFmtId="164" fontId="56" fillId="10" borderId="3" xfId="0" applyNumberFormat="1" applyFont="1" applyFill="1" applyBorder="1" applyAlignment="1" applyProtection="1">
      <alignment horizontal="left" vertical="center" wrapText="1"/>
    </xf>
    <xf numFmtId="164" fontId="53" fillId="9" borderId="4" xfId="0" applyNumberFormat="1" applyFont="1" applyFill="1" applyBorder="1" applyAlignment="1" applyProtection="1">
      <alignment horizontal="left" vertical="center" wrapText="1"/>
    </xf>
    <xf numFmtId="164" fontId="53" fillId="9" borderId="5" xfId="0" applyNumberFormat="1" applyFont="1" applyFill="1" applyBorder="1" applyAlignment="1" applyProtection="1">
      <alignment horizontal="left" vertical="center" wrapText="1"/>
    </xf>
    <xf numFmtId="164" fontId="53" fillId="9" borderId="3" xfId="0" applyNumberFormat="1" applyFont="1" applyFill="1" applyBorder="1" applyAlignment="1" applyProtection="1">
      <alignment horizontal="left" vertical="center" wrapText="1"/>
    </xf>
    <xf numFmtId="164" fontId="56" fillId="0" borderId="0" xfId="0" applyNumberFormat="1" applyFont="1" applyFill="1" applyBorder="1" applyAlignment="1" applyProtection="1">
      <alignment horizontal="center" vertical="center" wrapText="1"/>
    </xf>
    <xf numFmtId="164" fontId="55" fillId="0" borderId="5" xfId="0" applyNumberFormat="1" applyFont="1" applyBorder="1" applyAlignment="1">
      <alignment horizontal="left" vertical="center" wrapText="1"/>
    </xf>
    <xf numFmtId="164" fontId="55" fillId="0" borderId="3" xfId="0" applyNumberFormat="1" applyFont="1" applyBorder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center" vertical="center" wrapText="1"/>
    </xf>
    <xf numFmtId="0" fontId="55" fillId="0" borderId="0" xfId="0" applyFont="1" applyAlignment="1">
      <alignment wrapText="1"/>
    </xf>
    <xf numFmtId="164" fontId="56" fillId="9" borderId="4" xfId="0" applyNumberFormat="1" applyFont="1" applyFill="1" applyBorder="1" applyAlignment="1" applyProtection="1">
      <alignment horizontal="left" vertical="center" wrapText="1"/>
    </xf>
    <xf numFmtId="164" fontId="57" fillId="9" borderId="5" xfId="0" applyNumberFormat="1" applyFont="1" applyFill="1" applyBorder="1" applyAlignment="1" applyProtection="1">
      <alignment vertical="center"/>
    </xf>
    <xf numFmtId="164" fontId="56" fillId="0" borderId="4" xfId="0" applyNumberFormat="1" applyFont="1" applyFill="1" applyBorder="1" applyAlignment="1" applyProtection="1">
      <alignment horizontal="left" vertical="center" wrapText="1"/>
    </xf>
    <xf numFmtId="164" fontId="57" fillId="0" borderId="5" xfId="0" applyNumberFormat="1" applyFont="1" applyFill="1" applyBorder="1" applyAlignment="1" applyProtection="1">
      <alignment vertical="center" wrapText="1"/>
    </xf>
    <xf numFmtId="164" fontId="56" fillId="0" borderId="4" xfId="0" quotePrefix="1" applyNumberFormat="1" applyFont="1" applyFill="1" applyBorder="1" applyAlignment="1">
      <alignment horizontal="left" vertical="center"/>
    </xf>
    <xf numFmtId="164" fontId="56" fillId="0" borderId="4" xfId="0" quotePrefix="1" applyNumberFormat="1" applyFont="1" applyFill="1" applyBorder="1" applyAlignment="1" applyProtection="1">
      <alignment horizontal="left" vertical="center" wrapText="1"/>
    </xf>
    <xf numFmtId="164" fontId="54" fillId="0" borderId="6" xfId="0" applyNumberFormat="1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/>
    </xf>
    <xf numFmtId="0" fontId="37" fillId="2" borderId="4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/>
    </xf>
    <xf numFmtId="0" fontId="23" fillId="2" borderId="4" xfId="0" applyFont="1" applyFill="1" applyBorder="1" applyAlignment="1">
      <alignment horizontal="left" vertical="center" wrapText="1"/>
    </xf>
    <xf numFmtId="0" fontId="21" fillId="2" borderId="4" xfId="0" quotePrefix="1" applyFont="1" applyFill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/>
    </xf>
    <xf numFmtId="0" fontId="19" fillId="3" borderId="4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/>
    </xf>
    <xf numFmtId="0" fontId="31" fillId="0" borderId="4" xfId="0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38" fillId="2" borderId="4" xfId="0" applyFont="1" applyFill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38" fillId="2" borderId="4" xfId="0" quotePrefix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1" fillId="0" borderId="5" xfId="0" applyFont="1" applyBorder="1" applyAlignment="1">
      <alignment horizontal="left"/>
    </xf>
    <xf numFmtId="0" fontId="31" fillId="0" borderId="3" xfId="0" applyFont="1" applyBorder="1" applyAlignment="1">
      <alignment horizontal="left"/>
    </xf>
    <xf numFmtId="0" fontId="20" fillId="2" borderId="4" xfId="0" applyFont="1" applyFill="1" applyBorder="1" applyAlignment="1">
      <alignment horizontal="left" vertical="center"/>
    </xf>
    <xf numFmtId="0" fontId="22" fillId="2" borderId="4" xfId="0" quotePrefix="1" applyFont="1" applyFill="1" applyBorder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64" fillId="2" borderId="4" xfId="0" applyFont="1" applyFill="1" applyBorder="1" applyAlignment="1">
      <alignment horizontal="left" vertical="center" wrapText="1"/>
    </xf>
    <xf numFmtId="0" fontId="61" fillId="0" borderId="3" xfId="0" applyFont="1" applyBorder="1" applyAlignment="1">
      <alignment horizontal="left" vertical="center" wrapText="1"/>
    </xf>
    <xf numFmtId="0" fontId="62" fillId="0" borderId="4" xfId="0" applyFont="1" applyBorder="1" applyAlignment="1">
      <alignment wrapText="1"/>
    </xf>
    <xf numFmtId="0" fontId="67" fillId="0" borderId="3" xfId="0" applyFont="1" applyBorder="1" applyAlignment="1">
      <alignment wrapText="1"/>
    </xf>
    <xf numFmtId="0" fontId="43" fillId="0" borderId="0" xfId="0" applyFont="1" applyAlignment="1">
      <alignment horizontal="center" vertical="center" wrapText="1"/>
    </xf>
    <xf numFmtId="0" fontId="61" fillId="0" borderId="3" xfId="0" applyFont="1" applyBorder="1" applyAlignment="1">
      <alignment horizontal="left" vertical="center"/>
    </xf>
    <xf numFmtId="0" fontId="64" fillId="2" borderId="4" xfId="0" quotePrefix="1" applyFont="1" applyFill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44" fillId="0" borderId="0" xfId="0" applyFont="1" applyAlignment="1">
      <alignment horizontal="center" wrapText="1"/>
    </xf>
    <xf numFmtId="0" fontId="62" fillId="0" borderId="2" xfId="0" applyFont="1" applyBorder="1" applyAlignment="1">
      <alignment horizontal="left" vertical="center" wrapText="1"/>
    </xf>
    <xf numFmtId="14" fontId="60" fillId="0" borderId="0" xfId="0" applyNumberFormat="1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9" fontId="13" fillId="2" borderId="4" xfId="0" applyNumberFormat="1" applyFont="1" applyFill="1" applyBorder="1" applyAlignment="1">
      <alignment horizontal="right" wrapText="1"/>
    </xf>
    <xf numFmtId="39" fontId="13" fillId="2" borderId="5" xfId="0" applyNumberFormat="1" applyFont="1" applyFill="1" applyBorder="1" applyAlignment="1">
      <alignment horizontal="right" wrapText="1"/>
    </xf>
    <xf numFmtId="39" fontId="13" fillId="2" borderId="3" xfId="0" applyNumberFormat="1" applyFont="1" applyFill="1" applyBorder="1" applyAlignment="1">
      <alignment horizontal="right" wrapText="1"/>
    </xf>
    <xf numFmtId="39" fontId="14" fillId="2" borderId="4" xfId="0" applyNumberFormat="1" applyFont="1" applyFill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0" fillId="0" borderId="3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39" fontId="14" fillId="2" borderId="5" xfId="0" applyNumberFormat="1" applyFont="1" applyFill="1" applyBorder="1" applyAlignment="1">
      <alignment horizontal="right" wrapText="1"/>
    </xf>
    <xf numFmtId="39" fontId="14" fillId="2" borderId="3" xfId="0" applyNumberFormat="1" applyFont="1" applyFill="1" applyBorder="1" applyAlignment="1">
      <alignment horizontal="right" wrapText="1"/>
    </xf>
    <xf numFmtId="0" fontId="47" fillId="2" borderId="4" xfId="0" applyFont="1" applyFill="1" applyBorder="1" applyAlignment="1">
      <alignment horizontal="left" wrapText="1"/>
    </xf>
    <xf numFmtId="0" fontId="41" fillId="0" borderId="5" xfId="0" applyFont="1" applyBorder="1" applyAlignment="1">
      <alignment horizontal="left" wrapText="1"/>
    </xf>
    <xf numFmtId="0" fontId="41" fillId="0" borderId="3" xfId="0" applyFont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40" fillId="0" borderId="5" xfId="0" applyFont="1" applyBorder="1" applyAlignment="1">
      <alignment horizontal="left" wrapText="1"/>
    </xf>
    <xf numFmtId="0" fontId="40" fillId="0" borderId="3" xfId="0" applyFont="1" applyBorder="1" applyAlignment="1">
      <alignment horizontal="left" wrapText="1"/>
    </xf>
    <xf numFmtId="0" fontId="47" fillId="4" borderId="4" xfId="0" applyFont="1" applyFill="1" applyBorder="1" applyAlignment="1">
      <alignment horizontal="left" wrapText="1"/>
    </xf>
    <xf numFmtId="0" fontId="41" fillId="4" borderId="5" xfId="0" applyFont="1" applyFill="1" applyBorder="1" applyAlignment="1">
      <alignment horizontal="left" wrapText="1"/>
    </xf>
    <xf numFmtId="0" fontId="41" fillId="4" borderId="3" xfId="0" applyFont="1" applyFill="1" applyBorder="1" applyAlignment="1">
      <alignment horizontal="left" wrapText="1"/>
    </xf>
    <xf numFmtId="0" fontId="47" fillId="2" borderId="5" xfId="0" applyFont="1" applyFill="1" applyBorder="1" applyAlignment="1">
      <alignment horizontal="left" wrapText="1"/>
    </xf>
    <xf numFmtId="0" fontId="47" fillId="2" borderId="3" xfId="0" applyFont="1" applyFill="1" applyBorder="1" applyAlignment="1">
      <alignment horizontal="left" wrapText="1"/>
    </xf>
    <xf numFmtId="0" fontId="35" fillId="2" borderId="5" xfId="0" applyFont="1" applyFill="1" applyBorder="1" applyAlignment="1">
      <alignment horizontal="left" wrapText="1"/>
    </xf>
    <xf numFmtId="0" fontId="35" fillId="2" borderId="3" xfId="0" applyFont="1" applyFill="1" applyBorder="1" applyAlignment="1">
      <alignment horizontal="left" wrapText="1"/>
    </xf>
    <xf numFmtId="0" fontId="21" fillId="2" borderId="4" xfId="0" applyFont="1" applyFill="1" applyBorder="1" applyAlignment="1">
      <alignment horizontal="left"/>
    </xf>
    <xf numFmtId="0" fontId="21" fillId="2" borderId="5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0" fontId="49" fillId="2" borderId="4" xfId="0" applyFont="1" applyFill="1" applyBorder="1" applyAlignment="1">
      <alignment horizontal="left" wrapText="1"/>
    </xf>
    <xf numFmtId="0" fontId="49" fillId="2" borderId="5" xfId="0" applyFont="1" applyFill="1" applyBorder="1" applyAlignment="1">
      <alignment horizontal="left" wrapText="1"/>
    </xf>
    <xf numFmtId="0" fontId="49" fillId="2" borderId="3" xfId="0" applyFont="1" applyFill="1" applyBorder="1" applyAlignment="1">
      <alignment horizontal="left" wrapText="1"/>
    </xf>
    <xf numFmtId="0" fontId="45" fillId="3" borderId="4" xfId="0" applyFont="1" applyFill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wrapText="1"/>
    </xf>
    <xf numFmtId="0" fontId="45" fillId="3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left" wrapText="1"/>
    </xf>
    <xf numFmtId="0" fontId="20" fillId="2" borderId="5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wrapText="1"/>
    </xf>
    <xf numFmtId="0" fontId="23" fillId="4" borderId="4" xfId="0" applyFont="1" applyFill="1" applyBorder="1" applyAlignment="1">
      <alignment horizontal="left" wrapText="1"/>
    </xf>
    <xf numFmtId="0" fontId="23" fillId="4" borderId="5" xfId="0" applyFont="1" applyFill="1" applyBorder="1" applyAlignment="1">
      <alignment horizontal="left" wrapText="1"/>
    </xf>
    <xf numFmtId="0" fontId="23" fillId="4" borderId="3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/>
    </xf>
    <xf numFmtId="0" fontId="23" fillId="2" borderId="5" xfId="0" applyFont="1" applyFill="1" applyBorder="1" applyAlignment="1">
      <alignment horizontal="left"/>
    </xf>
    <xf numFmtId="0" fontId="23" fillId="2" borderId="3" xfId="0" applyFont="1" applyFill="1" applyBorder="1" applyAlignment="1">
      <alignment horizontal="left"/>
    </xf>
    <xf numFmtId="0" fontId="50" fillId="2" borderId="4" xfId="0" applyFont="1" applyFill="1" applyBorder="1" applyAlignment="1">
      <alignment horizontal="left" wrapText="1"/>
    </xf>
    <xf numFmtId="0" fontId="50" fillId="2" borderId="5" xfId="0" applyFont="1" applyFill="1" applyBorder="1" applyAlignment="1">
      <alignment horizontal="left" wrapText="1"/>
    </xf>
    <xf numFmtId="0" fontId="50" fillId="2" borderId="3" xfId="0" applyFont="1" applyFill="1" applyBorder="1" applyAlignment="1">
      <alignment horizontal="left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35" fillId="2" borderId="4" xfId="0" applyFont="1" applyFill="1" applyBorder="1" applyAlignment="1">
      <alignment wrapText="1"/>
    </xf>
    <xf numFmtId="0" fontId="40" fillId="0" borderId="5" xfId="0" applyFont="1" applyBorder="1" applyAlignment="1">
      <alignment wrapText="1"/>
    </xf>
    <xf numFmtId="0" fontId="40" fillId="0" borderId="3" xfId="0" applyFont="1" applyBorder="1" applyAlignment="1">
      <alignment wrapText="1"/>
    </xf>
    <xf numFmtId="0" fontId="35" fillId="5" borderId="4" xfId="0" applyFont="1" applyFill="1" applyBorder="1" applyAlignment="1">
      <alignment horizontal="left" wrapText="1"/>
    </xf>
    <xf numFmtId="0" fontId="40" fillId="5" borderId="5" xfId="0" applyFont="1" applyFill="1" applyBorder="1" applyAlignment="1">
      <alignment horizontal="left" wrapText="1"/>
    </xf>
    <xf numFmtId="0" fontId="40" fillId="5" borderId="3" xfId="0" applyFont="1" applyFill="1" applyBorder="1" applyAlignment="1">
      <alignment horizontal="left" wrapText="1"/>
    </xf>
    <xf numFmtId="0" fontId="47" fillId="4" borderId="5" xfId="0" applyFont="1" applyFill="1" applyBorder="1" applyAlignment="1">
      <alignment horizontal="left" wrapText="1"/>
    </xf>
    <xf numFmtId="0" fontId="47" fillId="4" borderId="3" xfId="0" applyFont="1" applyFill="1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P23" sqref="P23"/>
    </sheetView>
  </sheetViews>
  <sheetFormatPr defaultRowHeight="15" x14ac:dyDescent="0.25"/>
  <cols>
    <col min="5" max="5" width="11.7109375" customWidth="1"/>
    <col min="6" max="6" width="19.140625" customWidth="1"/>
    <col min="7" max="7" width="19.42578125" customWidth="1"/>
    <col min="8" max="8" width="18.5703125" customWidth="1"/>
    <col min="9" max="9" width="18.85546875" customWidth="1"/>
  </cols>
  <sheetData>
    <row r="1" spans="1:9" ht="27" customHeight="1" x14ac:dyDescent="0.25">
      <c r="A1" s="204" t="s">
        <v>163</v>
      </c>
      <c r="B1" s="204"/>
      <c r="C1" s="204"/>
      <c r="D1" s="204"/>
      <c r="E1" s="204"/>
      <c r="F1" s="204"/>
      <c r="G1" s="204"/>
      <c r="H1" s="204"/>
      <c r="I1" s="204"/>
    </row>
    <row r="2" spans="1:9" ht="12" customHeight="1" x14ac:dyDescent="0.25">
      <c r="A2" s="204" t="s">
        <v>181</v>
      </c>
      <c r="B2" s="205"/>
      <c r="C2" s="205"/>
      <c r="D2" s="205"/>
      <c r="E2" s="205"/>
      <c r="F2" s="205"/>
      <c r="G2" s="205"/>
      <c r="H2" s="205"/>
      <c r="I2" s="205"/>
    </row>
    <row r="3" spans="1:9" ht="24" customHeight="1" x14ac:dyDescent="0.25">
      <c r="A3" s="127"/>
      <c r="B3" s="128"/>
      <c r="C3" s="128"/>
      <c r="D3" s="129"/>
      <c r="E3" s="130"/>
      <c r="F3" s="131" t="s">
        <v>164</v>
      </c>
      <c r="G3" s="131" t="s">
        <v>165</v>
      </c>
      <c r="H3" s="131" t="s">
        <v>166</v>
      </c>
      <c r="I3" s="131" t="s">
        <v>167</v>
      </c>
    </row>
    <row r="4" spans="1:9" ht="12.75" customHeight="1" x14ac:dyDescent="0.25">
      <c r="A4" s="206" t="s">
        <v>0</v>
      </c>
      <c r="B4" s="190"/>
      <c r="C4" s="190"/>
      <c r="D4" s="190"/>
      <c r="E4" s="207"/>
      <c r="F4" s="132">
        <f>F5+F6</f>
        <v>9892281.2699999996</v>
      </c>
      <c r="G4" s="132">
        <f>G5+G6+G7</f>
        <v>13495148</v>
      </c>
      <c r="H4" s="132">
        <f>H5+H6+H7</f>
        <v>13862559.199999999</v>
      </c>
      <c r="I4" s="132">
        <f>I5+I6+I7</f>
        <v>14178339.867499998</v>
      </c>
    </row>
    <row r="5" spans="1:9" ht="11.25" customHeight="1" x14ac:dyDescent="0.25">
      <c r="A5" s="208" t="s">
        <v>116</v>
      </c>
      <c r="B5" s="209"/>
      <c r="C5" s="209"/>
      <c r="D5" s="209"/>
      <c r="E5" s="192"/>
      <c r="F5" s="133">
        <v>9872281.2699999996</v>
      </c>
      <c r="G5" s="133">
        <f>' Račun prihoda i rashoda '!I5</f>
        <v>13075148</v>
      </c>
      <c r="H5" s="133">
        <v>13432059.199999999</v>
      </c>
      <c r="I5" s="133">
        <f>' Račun prihoda i rashoda '!K5</f>
        <v>13737077.367499998</v>
      </c>
    </row>
    <row r="6" spans="1:9" ht="11.25" customHeight="1" x14ac:dyDescent="0.25">
      <c r="A6" s="210" t="s">
        <v>168</v>
      </c>
      <c r="B6" s="192"/>
      <c r="C6" s="192"/>
      <c r="D6" s="192"/>
      <c r="E6" s="192"/>
      <c r="F6" s="133">
        <v>20000</v>
      </c>
      <c r="G6" s="133">
        <f>' Račun prihoda i rashoda '!I26</f>
        <v>20000</v>
      </c>
      <c r="H6" s="133">
        <v>20500</v>
      </c>
      <c r="I6" s="133">
        <f>' Račun prihoda i rashoda '!K26</f>
        <v>21012.499999999996</v>
      </c>
    </row>
    <row r="7" spans="1:9" ht="12.75" customHeight="1" x14ac:dyDescent="0.25">
      <c r="A7" s="210" t="s">
        <v>169</v>
      </c>
      <c r="B7" s="192"/>
      <c r="C7" s="192"/>
      <c r="D7" s="192"/>
      <c r="E7" s="192"/>
      <c r="F7" s="133">
        <v>0</v>
      </c>
      <c r="G7" s="133">
        <v>400000</v>
      </c>
      <c r="H7" s="133">
        <v>410000</v>
      </c>
      <c r="I7" s="133">
        <f>' Račun prihoda i rashoda '!K31</f>
        <v>420249.99999999988</v>
      </c>
    </row>
    <row r="8" spans="1:9" ht="12.75" customHeight="1" x14ac:dyDescent="0.25">
      <c r="A8" s="134" t="s">
        <v>2</v>
      </c>
      <c r="B8" s="135"/>
      <c r="C8" s="135"/>
      <c r="D8" s="135"/>
      <c r="E8" s="135"/>
      <c r="F8" s="132">
        <f>F9+F10</f>
        <v>9855281.2699999996</v>
      </c>
      <c r="G8" s="132">
        <f>G9+G10</f>
        <v>13458148</v>
      </c>
      <c r="H8" s="132">
        <f>H9+H10</f>
        <v>13824634.199999999</v>
      </c>
      <c r="I8" s="132">
        <f>I9+I10</f>
        <v>14139466.742499998</v>
      </c>
    </row>
    <row r="9" spans="1:9" ht="14.25" customHeight="1" x14ac:dyDescent="0.25">
      <c r="A9" s="211" t="s">
        <v>170</v>
      </c>
      <c r="B9" s="209"/>
      <c r="C9" s="209"/>
      <c r="D9" s="209"/>
      <c r="E9" s="209"/>
      <c r="F9" s="133">
        <v>8803884</v>
      </c>
      <c r="G9" s="133">
        <f>' Račun prihoda i rashoda '!I37</f>
        <v>10984148</v>
      </c>
      <c r="H9" s="133">
        <v>11288784.199999999</v>
      </c>
      <c r="I9" s="136">
        <f>' Račun prihoda i rashoda '!K37</f>
        <v>11540220.492499998</v>
      </c>
    </row>
    <row r="10" spans="1:9" ht="12" customHeight="1" x14ac:dyDescent="0.25">
      <c r="A10" s="191" t="s">
        <v>171</v>
      </c>
      <c r="B10" s="192"/>
      <c r="C10" s="192"/>
      <c r="D10" s="192"/>
      <c r="E10" s="192"/>
      <c r="F10" s="137">
        <v>1051397.27</v>
      </c>
      <c r="G10" s="137">
        <f>' Račun prihoda i rashoda '!I42</f>
        <v>2474000</v>
      </c>
      <c r="H10" s="137">
        <v>2535850</v>
      </c>
      <c r="I10" s="136">
        <f>' Račun prihoda i rashoda '!K42</f>
        <v>2599246.25</v>
      </c>
    </row>
    <row r="11" spans="1:9" ht="12" customHeight="1" x14ac:dyDescent="0.25">
      <c r="A11" s="189" t="s">
        <v>4</v>
      </c>
      <c r="B11" s="190"/>
      <c r="C11" s="190"/>
      <c r="D11" s="190"/>
      <c r="E11" s="190"/>
      <c r="F11" s="132">
        <f>F4-F8</f>
        <v>37000</v>
      </c>
      <c r="G11" s="132">
        <f>G4-G8</f>
        <v>37000</v>
      </c>
      <c r="H11" s="132">
        <f>H4-H8</f>
        <v>37925</v>
      </c>
      <c r="I11" s="132">
        <f>I4-I8</f>
        <v>38873.125</v>
      </c>
    </row>
    <row r="12" spans="1:9" ht="15" customHeight="1" x14ac:dyDescent="0.25">
      <c r="A12" s="212" t="s">
        <v>25</v>
      </c>
      <c r="B12" s="212"/>
      <c r="C12" s="212"/>
      <c r="D12" s="212"/>
      <c r="E12" s="212"/>
      <c r="F12" s="212"/>
      <c r="G12" s="212"/>
      <c r="H12" s="212"/>
      <c r="I12" s="212"/>
    </row>
    <row r="13" spans="1:9" ht="23.25" customHeight="1" x14ac:dyDescent="0.25">
      <c r="A13" s="140"/>
      <c r="B13" s="141"/>
      <c r="C13" s="141"/>
      <c r="D13" s="142"/>
      <c r="E13" s="143"/>
      <c r="F13" s="144" t="s">
        <v>164</v>
      </c>
      <c r="G13" s="144" t="s">
        <v>165</v>
      </c>
      <c r="H13" s="144" t="s">
        <v>166</v>
      </c>
      <c r="I13" s="144" t="s">
        <v>167</v>
      </c>
    </row>
    <row r="14" spans="1:9" ht="13.5" customHeight="1" x14ac:dyDescent="0.25">
      <c r="A14" s="191" t="s">
        <v>114</v>
      </c>
      <c r="B14" s="192"/>
      <c r="C14" s="192"/>
      <c r="D14" s="192"/>
      <c r="E14" s="192"/>
      <c r="F14" s="137">
        <v>0</v>
      </c>
      <c r="G14" s="137">
        <v>0</v>
      </c>
      <c r="H14" s="137">
        <v>0</v>
      </c>
      <c r="I14" s="137">
        <v>0</v>
      </c>
    </row>
    <row r="15" spans="1:9" ht="12.75" customHeight="1" x14ac:dyDescent="0.25">
      <c r="A15" s="191" t="s">
        <v>115</v>
      </c>
      <c r="B15" s="192"/>
      <c r="C15" s="192"/>
      <c r="D15" s="192"/>
      <c r="E15" s="192"/>
      <c r="F15" s="137">
        <v>37000</v>
      </c>
      <c r="G15" s="137">
        <v>37000</v>
      </c>
      <c r="H15" s="137">
        <v>37925</v>
      </c>
      <c r="I15" s="137">
        <f>' Račun prihoda i rashoda '!K46</f>
        <v>38873.125</v>
      </c>
    </row>
    <row r="16" spans="1:9" ht="12.75" customHeight="1" x14ac:dyDescent="0.25">
      <c r="A16" s="189" t="s">
        <v>172</v>
      </c>
      <c r="B16" s="190"/>
      <c r="C16" s="190"/>
      <c r="D16" s="190"/>
      <c r="E16" s="190"/>
      <c r="F16" s="132">
        <f>F14-F15</f>
        <v>-37000</v>
      </c>
      <c r="G16" s="132">
        <f>G14-G15</f>
        <v>-37000</v>
      </c>
      <c r="H16" s="132">
        <f>H14-H15</f>
        <v>-37925</v>
      </c>
      <c r="I16" s="132">
        <f>I14-I15</f>
        <v>-38873.125</v>
      </c>
    </row>
    <row r="17" spans="1:9" ht="12" customHeight="1" x14ac:dyDescent="0.25">
      <c r="A17" s="189" t="s">
        <v>173</v>
      </c>
      <c r="B17" s="190"/>
      <c r="C17" s="190"/>
      <c r="D17" s="190"/>
      <c r="E17" s="190"/>
      <c r="F17" s="132">
        <f>F11+F16</f>
        <v>0</v>
      </c>
      <c r="G17" s="132">
        <f>G11+G16</f>
        <v>0</v>
      </c>
      <c r="H17" s="132">
        <f>H11+H16</f>
        <v>0</v>
      </c>
      <c r="I17" s="132">
        <f>I11+I16</f>
        <v>0</v>
      </c>
    </row>
    <row r="18" spans="1:9" ht="5.25" customHeight="1" x14ac:dyDescent="0.25">
      <c r="A18" s="145"/>
      <c r="B18" s="138"/>
      <c r="C18" s="138"/>
      <c r="D18" s="138"/>
      <c r="E18" s="138"/>
      <c r="F18" s="138"/>
      <c r="G18" s="139"/>
      <c r="H18" s="139"/>
      <c r="I18" s="139"/>
    </row>
    <row r="19" spans="1:9" ht="11.25" customHeight="1" x14ac:dyDescent="0.25">
      <c r="A19" s="193" t="s">
        <v>174</v>
      </c>
      <c r="B19" s="194"/>
      <c r="C19" s="194"/>
      <c r="D19" s="194"/>
      <c r="E19" s="194"/>
      <c r="F19" s="194"/>
      <c r="G19" s="194"/>
      <c r="H19" s="194"/>
      <c r="I19" s="194"/>
    </row>
    <row r="20" spans="1:9" ht="24" customHeight="1" x14ac:dyDescent="0.25">
      <c r="A20" s="140"/>
      <c r="B20" s="141"/>
      <c r="C20" s="141"/>
      <c r="D20" s="142"/>
      <c r="E20" s="143"/>
      <c r="F20" s="144" t="s">
        <v>164</v>
      </c>
      <c r="G20" s="144" t="s">
        <v>165</v>
      </c>
      <c r="H20" s="144" t="s">
        <v>166</v>
      </c>
      <c r="I20" s="144" t="s">
        <v>167</v>
      </c>
    </row>
    <row r="21" spans="1:9" ht="12.75" customHeight="1" x14ac:dyDescent="0.25">
      <c r="A21" s="195" t="s">
        <v>175</v>
      </c>
      <c r="B21" s="196"/>
      <c r="C21" s="196"/>
      <c r="D21" s="196"/>
      <c r="E21" s="197"/>
      <c r="F21" s="146">
        <v>0</v>
      </c>
      <c r="G21" s="146">
        <v>400000</v>
      </c>
      <c r="H21" s="146">
        <v>0</v>
      </c>
      <c r="I21" s="147">
        <v>0</v>
      </c>
    </row>
    <row r="22" spans="1:9" ht="15" customHeight="1" x14ac:dyDescent="0.25">
      <c r="A22" s="189" t="s">
        <v>176</v>
      </c>
      <c r="B22" s="190"/>
      <c r="C22" s="190"/>
      <c r="D22" s="190"/>
      <c r="E22" s="190"/>
      <c r="F22" s="148">
        <f>F17+F21</f>
        <v>0</v>
      </c>
      <c r="G22" s="148">
        <v>0</v>
      </c>
      <c r="H22" s="148">
        <f>H17+H21</f>
        <v>0</v>
      </c>
      <c r="I22" s="149">
        <f>I17+I21</f>
        <v>0</v>
      </c>
    </row>
    <row r="23" spans="1:9" ht="34.5" customHeight="1" x14ac:dyDescent="0.25">
      <c r="A23" s="198" t="s">
        <v>177</v>
      </c>
      <c r="B23" s="199"/>
      <c r="C23" s="199"/>
      <c r="D23" s="199"/>
      <c r="E23" s="200"/>
      <c r="F23" s="148">
        <f>F11+F16+F21-F22</f>
        <v>0</v>
      </c>
      <c r="G23" s="148">
        <f>G11+G16+G21-G22</f>
        <v>400000</v>
      </c>
      <c r="H23" s="148">
        <f>H11+H16+H21-H22</f>
        <v>0</v>
      </c>
      <c r="I23" s="149">
        <f>I11+I16+I21-I22</f>
        <v>0</v>
      </c>
    </row>
    <row r="24" spans="1:9" x14ac:dyDescent="0.25">
      <c r="A24" s="201" t="s">
        <v>178</v>
      </c>
      <c r="B24" s="201"/>
      <c r="C24" s="201"/>
      <c r="D24" s="201"/>
      <c r="E24" s="201"/>
      <c r="F24" s="201"/>
      <c r="G24" s="201"/>
      <c r="H24" s="201"/>
      <c r="I24" s="201"/>
    </row>
    <row r="25" spans="1:9" ht="1.5" customHeight="1" x14ac:dyDescent="0.25">
      <c r="A25" s="150"/>
      <c r="B25" s="151"/>
      <c r="C25" s="151"/>
      <c r="D25" s="151"/>
      <c r="E25" s="151"/>
      <c r="F25" s="151"/>
      <c r="G25" s="152"/>
      <c r="H25" s="152"/>
      <c r="I25" s="152"/>
    </row>
    <row r="26" spans="1:9" ht="23.25" customHeight="1" x14ac:dyDescent="0.25">
      <c r="A26" s="153"/>
      <c r="B26" s="154"/>
      <c r="C26" s="154"/>
      <c r="D26" s="155"/>
      <c r="E26" s="156"/>
      <c r="F26" s="157" t="s">
        <v>164</v>
      </c>
      <c r="G26" s="157" t="s">
        <v>165</v>
      </c>
      <c r="H26" s="157" t="s">
        <v>166</v>
      </c>
      <c r="I26" s="157" t="s">
        <v>167</v>
      </c>
    </row>
    <row r="27" spans="1:9" ht="16.5" customHeight="1" x14ac:dyDescent="0.25">
      <c r="A27" s="195" t="s">
        <v>175</v>
      </c>
      <c r="B27" s="196"/>
      <c r="C27" s="196"/>
      <c r="D27" s="196"/>
      <c r="E27" s="197"/>
      <c r="F27" s="146">
        <v>0</v>
      </c>
      <c r="G27" s="146">
        <f>F30</f>
        <v>0</v>
      </c>
      <c r="H27" s="146">
        <f>G30</f>
        <v>0</v>
      </c>
      <c r="I27" s="147">
        <f>H30</f>
        <v>0</v>
      </c>
    </row>
    <row r="28" spans="1:9" ht="23.25" customHeight="1" x14ac:dyDescent="0.25">
      <c r="A28" s="195" t="s">
        <v>179</v>
      </c>
      <c r="B28" s="196"/>
      <c r="C28" s="196"/>
      <c r="D28" s="196"/>
      <c r="E28" s="197"/>
      <c r="F28" s="146">
        <v>0</v>
      </c>
      <c r="G28" s="146">
        <v>400000</v>
      </c>
      <c r="H28" s="146">
        <v>0</v>
      </c>
      <c r="I28" s="147">
        <v>0</v>
      </c>
    </row>
    <row r="29" spans="1:9" ht="13.5" customHeight="1" x14ac:dyDescent="0.25">
      <c r="A29" s="195" t="s">
        <v>180</v>
      </c>
      <c r="B29" s="202"/>
      <c r="C29" s="202"/>
      <c r="D29" s="202"/>
      <c r="E29" s="203"/>
      <c r="F29" s="146">
        <v>0</v>
      </c>
      <c r="G29" s="146">
        <v>400000</v>
      </c>
      <c r="H29" s="146">
        <v>0</v>
      </c>
      <c r="I29" s="147">
        <v>0</v>
      </c>
    </row>
    <row r="30" spans="1:9" ht="17.25" customHeight="1" x14ac:dyDescent="0.25">
      <c r="A30" s="189" t="s">
        <v>176</v>
      </c>
      <c r="B30" s="190"/>
      <c r="C30" s="190"/>
      <c r="D30" s="190"/>
      <c r="E30" s="190"/>
      <c r="F30" s="158">
        <f>F27-F28+F29</f>
        <v>0</v>
      </c>
      <c r="G30" s="158">
        <f>G27-G28+G29</f>
        <v>0</v>
      </c>
      <c r="H30" s="158">
        <f>H27-H28+H29</f>
        <v>0</v>
      </c>
      <c r="I30" s="159">
        <f>I27-I28+I29</f>
        <v>0</v>
      </c>
    </row>
    <row r="31" spans="1:9" x14ac:dyDescent="0.25">
      <c r="A31" s="126"/>
      <c r="B31" s="126"/>
      <c r="C31" s="126"/>
      <c r="D31" s="126"/>
      <c r="E31" s="126"/>
      <c r="F31" s="126"/>
      <c r="G31" s="126"/>
      <c r="H31" s="126"/>
      <c r="I31" s="126"/>
    </row>
    <row r="32" spans="1:9" x14ac:dyDescent="0.25">
      <c r="A32" s="160">
        <v>45569</v>
      </c>
      <c r="B32" s="126"/>
      <c r="C32" s="126"/>
      <c r="D32" s="126"/>
      <c r="E32" s="126"/>
      <c r="F32" s="126"/>
      <c r="G32" s="126" t="s">
        <v>182</v>
      </c>
      <c r="H32" s="126"/>
      <c r="I32" s="126"/>
    </row>
    <row r="33" spans="1:9" x14ac:dyDescent="0.25">
      <c r="A33" s="126"/>
      <c r="B33" s="126"/>
      <c r="C33" s="126"/>
      <c r="D33" s="126"/>
      <c r="E33" s="126"/>
      <c r="F33" s="126"/>
      <c r="H33" s="126"/>
      <c r="I33" s="126"/>
    </row>
    <row r="34" spans="1:9" x14ac:dyDescent="0.25">
      <c r="A34" s="126"/>
      <c r="B34" s="126"/>
      <c r="C34" s="126"/>
      <c r="D34" s="126"/>
      <c r="E34" s="126"/>
      <c r="F34" s="126"/>
      <c r="G34" s="126"/>
      <c r="H34" s="126"/>
      <c r="I34" s="126"/>
    </row>
    <row r="35" spans="1:9" x14ac:dyDescent="0.25">
      <c r="A35" s="125"/>
      <c r="B35" s="125"/>
      <c r="C35" s="125"/>
      <c r="D35" s="125"/>
      <c r="E35" s="125"/>
      <c r="F35" s="125"/>
      <c r="G35" s="125"/>
      <c r="H35" s="125"/>
      <c r="I35" s="125"/>
    </row>
    <row r="36" spans="1:9" x14ac:dyDescent="0.25">
      <c r="A36" s="125"/>
      <c r="B36" s="125"/>
      <c r="C36" s="125"/>
      <c r="D36" s="125"/>
      <c r="E36" s="125"/>
      <c r="F36" s="125"/>
      <c r="G36" s="125"/>
      <c r="H36" s="125"/>
      <c r="I36" s="125"/>
    </row>
    <row r="37" spans="1:9" x14ac:dyDescent="0.25">
      <c r="A37" s="125"/>
      <c r="B37" s="125"/>
      <c r="C37" s="125"/>
      <c r="D37" s="125"/>
      <c r="E37" s="125"/>
      <c r="F37" s="125"/>
      <c r="G37" s="125"/>
      <c r="H37" s="125"/>
      <c r="I37" s="125"/>
    </row>
    <row r="38" spans="1:9" x14ac:dyDescent="0.25">
      <c r="A38" s="125"/>
      <c r="B38" s="125"/>
      <c r="C38" s="125"/>
      <c r="D38" s="125"/>
      <c r="E38" s="125"/>
      <c r="F38" s="125"/>
      <c r="G38" s="125"/>
      <c r="H38" s="125"/>
      <c r="I38" s="125"/>
    </row>
    <row r="39" spans="1:9" x14ac:dyDescent="0.25">
      <c r="A39" s="125"/>
      <c r="B39" s="125"/>
      <c r="C39" s="125"/>
      <c r="D39" s="125"/>
      <c r="E39" s="125"/>
      <c r="F39" s="125"/>
      <c r="G39" s="125"/>
      <c r="H39" s="125"/>
      <c r="I39" s="125"/>
    </row>
    <row r="40" spans="1:9" x14ac:dyDescent="0.25">
      <c r="A40" s="125"/>
      <c r="B40" s="125"/>
      <c r="C40" s="125"/>
      <c r="D40" s="125"/>
      <c r="E40" s="125"/>
      <c r="F40" s="125"/>
      <c r="G40" s="125"/>
      <c r="H40" s="125"/>
      <c r="I40" s="125"/>
    </row>
    <row r="41" spans="1:9" x14ac:dyDescent="0.25">
      <c r="A41" s="125"/>
      <c r="B41" s="125"/>
      <c r="C41" s="125"/>
      <c r="D41" s="125"/>
      <c r="E41" s="125"/>
      <c r="F41" s="125"/>
      <c r="G41" s="125"/>
      <c r="H41" s="125"/>
      <c r="I41" s="125"/>
    </row>
    <row r="42" spans="1:9" x14ac:dyDescent="0.25">
      <c r="A42" s="125"/>
      <c r="B42" s="125"/>
      <c r="C42" s="125"/>
      <c r="D42" s="125"/>
      <c r="E42" s="125"/>
      <c r="F42" s="125"/>
      <c r="G42" s="125"/>
      <c r="H42" s="125"/>
      <c r="I42" s="125"/>
    </row>
    <row r="43" spans="1:9" x14ac:dyDescent="0.25">
      <c r="A43" s="125"/>
      <c r="B43" s="125"/>
      <c r="C43" s="125"/>
      <c r="D43" s="125"/>
      <c r="E43" s="125"/>
      <c r="F43" s="125"/>
      <c r="G43" s="125"/>
      <c r="H43" s="125"/>
      <c r="I43" s="125"/>
    </row>
    <row r="44" spans="1:9" x14ac:dyDescent="0.25">
      <c r="A44" s="125"/>
      <c r="B44" s="125"/>
      <c r="C44" s="125"/>
      <c r="D44" s="125"/>
      <c r="E44" s="125"/>
      <c r="F44" s="125"/>
      <c r="G44" s="125"/>
      <c r="H44" s="125"/>
      <c r="I44" s="125"/>
    </row>
    <row r="45" spans="1:9" x14ac:dyDescent="0.25">
      <c r="A45" s="125"/>
      <c r="B45" s="125"/>
      <c r="C45" s="125"/>
      <c r="D45" s="125"/>
      <c r="E45" s="125"/>
      <c r="F45" s="125"/>
      <c r="G45" s="125"/>
      <c r="H45" s="125"/>
      <c r="I45" s="125"/>
    </row>
    <row r="46" spans="1:9" x14ac:dyDescent="0.25">
      <c r="A46" s="125"/>
      <c r="B46" s="125"/>
      <c r="C46" s="125"/>
      <c r="D46" s="125"/>
      <c r="E46" s="125"/>
      <c r="F46" s="125"/>
      <c r="G46" s="125"/>
      <c r="H46" s="125"/>
      <c r="I46" s="125"/>
    </row>
    <row r="47" spans="1:9" x14ac:dyDescent="0.25">
      <c r="A47" s="125"/>
      <c r="B47" s="125"/>
      <c r="C47" s="125"/>
      <c r="D47" s="125"/>
      <c r="E47" s="125"/>
      <c r="F47" s="125"/>
      <c r="G47" s="125"/>
      <c r="H47" s="125"/>
      <c r="I47" s="125"/>
    </row>
  </sheetData>
  <mergeCells count="23">
    <mergeCell ref="A14:E14"/>
    <mergeCell ref="A1:I1"/>
    <mergeCell ref="A2:I2"/>
    <mergeCell ref="A4:E4"/>
    <mergeCell ref="A5:E5"/>
    <mergeCell ref="A6:E6"/>
    <mergeCell ref="A7:E7"/>
    <mergeCell ref="A9:E9"/>
    <mergeCell ref="A10:E10"/>
    <mergeCell ref="A11:E11"/>
    <mergeCell ref="A12:I12"/>
    <mergeCell ref="A30:E30"/>
    <mergeCell ref="A15:E15"/>
    <mergeCell ref="A16:E16"/>
    <mergeCell ref="A17:E17"/>
    <mergeCell ref="A19:I19"/>
    <mergeCell ref="A21:E21"/>
    <mergeCell ref="A22:E22"/>
    <mergeCell ref="A23:E23"/>
    <mergeCell ref="A24:I24"/>
    <mergeCell ref="A27:E27"/>
    <mergeCell ref="A28:E28"/>
    <mergeCell ref="A29:E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opLeftCell="A25" workbookViewId="0">
      <selection activeCell="M51" sqref="M51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7" width="19.7109375" style="2" hidden="1" customWidth="1"/>
    <col min="8" max="9" width="19.7109375" style="2" customWidth="1"/>
    <col min="10" max="11" width="14.85546875" style="2" bestFit="1" customWidth="1"/>
    <col min="12" max="12" width="9.140625" style="2"/>
    <col min="13" max="14" width="12.28515625" style="2" bestFit="1" customWidth="1"/>
    <col min="15" max="15" width="9.140625" style="2"/>
    <col min="16" max="16" width="9.28515625" style="2" bestFit="1" customWidth="1"/>
    <col min="17" max="16384" width="9.140625" style="2"/>
  </cols>
  <sheetData>
    <row r="1" spans="1:19" ht="36" customHeight="1" x14ac:dyDescent="0.25">
      <c r="A1" s="238" t="s">
        <v>112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9" x14ac:dyDescent="0.25">
      <c r="A2" s="240">
        <v>45569</v>
      </c>
      <c r="B2" s="239"/>
      <c r="C2" s="25"/>
      <c r="D2" s="238" t="s">
        <v>20</v>
      </c>
      <c r="E2" s="239"/>
      <c r="F2" s="239"/>
      <c r="G2" s="239"/>
      <c r="H2" s="239"/>
      <c r="I2" s="239"/>
      <c r="J2" s="26"/>
      <c r="K2" s="26"/>
    </row>
    <row r="3" spans="1:19" ht="18" customHeight="1" x14ac:dyDescent="0.25">
      <c r="A3" s="238" t="s">
        <v>117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9" ht="38.25" customHeight="1" x14ac:dyDescent="0.25">
      <c r="A4" s="33" t="s">
        <v>8</v>
      </c>
      <c r="B4" s="40" t="s">
        <v>128</v>
      </c>
      <c r="C4" s="221" t="s">
        <v>6</v>
      </c>
      <c r="D4" s="222"/>
      <c r="E4" s="33" t="s">
        <v>26</v>
      </c>
      <c r="F4" s="33" t="s">
        <v>84</v>
      </c>
      <c r="G4" s="33" t="s">
        <v>104</v>
      </c>
      <c r="H4" s="33" t="s">
        <v>110</v>
      </c>
      <c r="I4" s="33" t="s">
        <v>111</v>
      </c>
      <c r="J4" s="33" t="s">
        <v>105</v>
      </c>
      <c r="K4" s="33" t="s">
        <v>109</v>
      </c>
    </row>
    <row r="5" spans="1:19" x14ac:dyDescent="0.25">
      <c r="A5" s="27">
        <v>6</v>
      </c>
      <c r="B5" s="27"/>
      <c r="C5" s="244" t="s">
        <v>1</v>
      </c>
      <c r="D5" s="214"/>
      <c r="E5" s="41" t="e">
        <f>E6+E10+E12+E15+E17+E23+E25</f>
        <v>#REF!</v>
      </c>
      <c r="F5" s="41"/>
      <c r="G5" s="41" t="e">
        <f>G6+G10+G12+G15+G17+G23+G25</f>
        <v>#REF!</v>
      </c>
      <c r="H5" s="41">
        <f>H6+H10+H12+H15+H17+H23+H26</f>
        <v>9892281.2699999996</v>
      </c>
      <c r="I5" s="62">
        <f>I6+I10+I12+I15+I17+I23+I25</f>
        <v>13075148</v>
      </c>
      <c r="J5" s="41">
        <f>J6+J10+J12+J15+J17+J23+J25</f>
        <v>13402026.699999999</v>
      </c>
      <c r="K5" s="41">
        <f>K6+K10+K12+K15+K17+K23+K25</f>
        <v>13737077.367499998</v>
      </c>
    </row>
    <row r="6" spans="1:19" ht="25.5" customHeight="1" x14ac:dyDescent="0.25">
      <c r="A6" s="27"/>
      <c r="B6" s="27">
        <v>63</v>
      </c>
      <c r="C6" s="226" t="s">
        <v>37</v>
      </c>
      <c r="D6" s="219"/>
      <c r="E6" s="41" t="e">
        <f>E7+E8+E9+#REF!</f>
        <v>#REF!</v>
      </c>
      <c r="F6" s="41"/>
      <c r="G6" s="41" t="e">
        <f>G7+G8+G9+#REF!</f>
        <v>#REF!</v>
      </c>
      <c r="H6" s="41">
        <f>H7+H8+H9</f>
        <v>40000</v>
      </c>
      <c r="I6" s="73">
        <f>I7+I8+I9</f>
        <v>55000</v>
      </c>
      <c r="J6" s="41">
        <f>J7+J8+J9</f>
        <v>56374.999999999993</v>
      </c>
      <c r="K6" s="41">
        <f>K7+K8+K9</f>
        <v>57784.374999999985</v>
      </c>
    </row>
    <row r="7" spans="1:19" x14ac:dyDescent="0.25">
      <c r="A7" s="27"/>
      <c r="B7" s="27"/>
      <c r="C7" s="213" t="s">
        <v>122</v>
      </c>
      <c r="D7" s="219"/>
      <c r="E7" s="41"/>
      <c r="F7" s="41"/>
      <c r="G7" s="42">
        <v>0</v>
      </c>
      <c r="H7" s="42"/>
      <c r="I7" s="63">
        <v>0</v>
      </c>
      <c r="J7" s="42">
        <f t="shared" ref="J7:K9" si="0">I7*1.025</f>
        <v>0</v>
      </c>
      <c r="K7" s="42">
        <f t="shared" si="0"/>
        <v>0</v>
      </c>
    </row>
    <row r="8" spans="1:19" x14ac:dyDescent="0.25">
      <c r="A8" s="27"/>
      <c r="B8" s="27"/>
      <c r="C8" s="213" t="s">
        <v>132</v>
      </c>
      <c r="D8" s="219"/>
      <c r="E8" s="43"/>
      <c r="F8" s="43"/>
      <c r="G8" s="42">
        <v>0</v>
      </c>
      <c r="H8" s="42"/>
      <c r="I8" s="63">
        <v>0</v>
      </c>
      <c r="J8" s="42">
        <f t="shared" si="0"/>
        <v>0</v>
      </c>
      <c r="K8" s="42">
        <f t="shared" si="0"/>
        <v>0</v>
      </c>
    </row>
    <row r="9" spans="1:19" ht="23.25" customHeight="1" x14ac:dyDescent="0.25">
      <c r="A9" s="43"/>
      <c r="B9" s="43"/>
      <c r="C9" s="213" t="s">
        <v>123</v>
      </c>
      <c r="D9" s="219"/>
      <c r="E9" s="43"/>
      <c r="F9" s="43"/>
      <c r="G9" s="42">
        <v>0</v>
      </c>
      <c r="H9" s="42">
        <v>40000</v>
      </c>
      <c r="I9" s="63">
        <v>55000</v>
      </c>
      <c r="J9" s="42">
        <f t="shared" si="0"/>
        <v>56374.999999999993</v>
      </c>
      <c r="K9" s="42">
        <f t="shared" si="0"/>
        <v>57784.374999999985</v>
      </c>
    </row>
    <row r="10" spans="1:19" s="3" customFormat="1" x14ac:dyDescent="0.25">
      <c r="A10" s="27"/>
      <c r="B10" s="27">
        <v>64</v>
      </c>
      <c r="C10" s="226" t="s">
        <v>32</v>
      </c>
      <c r="D10" s="219"/>
      <c r="E10" s="41">
        <f>E11</f>
        <v>265.45</v>
      </c>
      <c r="F10" s="41"/>
      <c r="G10" s="41">
        <f>G11</f>
        <v>0</v>
      </c>
      <c r="H10" s="41">
        <f>H11</f>
        <v>300</v>
      </c>
      <c r="I10" s="62">
        <f>I11</f>
        <v>300</v>
      </c>
      <c r="J10" s="41">
        <f>J11</f>
        <v>307.5</v>
      </c>
      <c r="K10" s="41">
        <f>K11</f>
        <v>315.1875</v>
      </c>
    </row>
    <row r="11" spans="1:19" ht="23.25" customHeight="1" x14ac:dyDescent="0.25">
      <c r="A11" s="29"/>
      <c r="B11" s="29"/>
      <c r="C11" s="213" t="s">
        <v>124</v>
      </c>
      <c r="D11" s="219"/>
      <c r="E11" s="44">
        <v>265.45</v>
      </c>
      <c r="F11" s="44">
        <v>0</v>
      </c>
      <c r="G11" s="44">
        <v>0</v>
      </c>
      <c r="H11" s="44">
        <v>300</v>
      </c>
      <c r="I11" s="64">
        <v>300</v>
      </c>
      <c r="J11" s="44">
        <f>I11*1.025</f>
        <v>307.5</v>
      </c>
      <c r="K11" s="44">
        <f>J11*1.025</f>
        <v>315.1875</v>
      </c>
      <c r="M11" s="4"/>
      <c r="N11" s="4"/>
      <c r="O11" s="4"/>
      <c r="P11" s="4"/>
      <c r="Q11" s="4"/>
      <c r="R11" s="4"/>
      <c r="S11" s="4"/>
    </row>
    <row r="12" spans="1:19" ht="26.25" customHeight="1" x14ac:dyDescent="0.25">
      <c r="A12" s="28"/>
      <c r="B12" s="30">
        <v>65</v>
      </c>
      <c r="C12" s="226" t="s">
        <v>125</v>
      </c>
      <c r="D12" s="214"/>
      <c r="E12" s="41" t="e">
        <f>E13+E14+#REF!</f>
        <v>#REF!</v>
      </c>
      <c r="F12" s="41"/>
      <c r="G12" s="41" t="e">
        <f>G13+G14+#REF!</f>
        <v>#REF!</v>
      </c>
      <c r="H12" s="41">
        <f>H13+H14</f>
        <v>142910</v>
      </c>
      <c r="I12" s="62">
        <f>I13+I14</f>
        <v>142910</v>
      </c>
      <c r="J12" s="41">
        <f>J13+J14</f>
        <v>146482.74999999997</v>
      </c>
      <c r="K12" s="41">
        <f>K13+K14</f>
        <v>150144.81874999998</v>
      </c>
    </row>
    <row r="13" spans="1:19" x14ac:dyDescent="0.25">
      <c r="A13" s="28"/>
      <c r="B13" s="30"/>
      <c r="C13" s="245" t="s">
        <v>126</v>
      </c>
      <c r="D13" s="214"/>
      <c r="E13" s="42"/>
      <c r="F13" s="42">
        <v>0</v>
      </c>
      <c r="G13" s="42">
        <v>0</v>
      </c>
      <c r="H13" s="42">
        <v>92910</v>
      </c>
      <c r="I13" s="63">
        <v>92910</v>
      </c>
      <c r="J13" s="44">
        <f>I13*1.025</f>
        <v>95232.749999999985</v>
      </c>
      <c r="K13" s="44">
        <f>J13*1.025</f>
        <v>97613.568749999977</v>
      </c>
    </row>
    <row r="14" spans="1:19" x14ac:dyDescent="0.25">
      <c r="A14" s="28"/>
      <c r="B14" s="30"/>
      <c r="C14" s="245" t="s">
        <v>127</v>
      </c>
      <c r="D14" s="214"/>
      <c r="E14" s="42">
        <v>39816.839999999997</v>
      </c>
      <c r="F14" s="42">
        <v>15183.16</v>
      </c>
      <c r="G14" s="42">
        <v>0</v>
      </c>
      <c r="H14" s="42">
        <v>50000</v>
      </c>
      <c r="I14" s="63">
        <v>50000</v>
      </c>
      <c r="J14" s="44">
        <f>I14*1.025</f>
        <v>51249.999999999993</v>
      </c>
      <c r="K14" s="44">
        <f>J14*1.025</f>
        <v>52531.249999999985</v>
      </c>
    </row>
    <row r="15" spans="1:19" ht="27" customHeight="1" x14ac:dyDescent="0.25">
      <c r="A15" s="30"/>
      <c r="B15" s="30">
        <v>66</v>
      </c>
      <c r="C15" s="226" t="s">
        <v>85</v>
      </c>
      <c r="D15" s="214"/>
      <c r="E15" s="41">
        <v>418766.63</v>
      </c>
      <c r="F15" s="41"/>
      <c r="G15" s="41">
        <f>G16</f>
        <v>0</v>
      </c>
      <c r="H15" s="41">
        <f>H16</f>
        <v>385412</v>
      </c>
      <c r="I15" s="62">
        <f>I16</f>
        <v>480412</v>
      </c>
      <c r="J15" s="41">
        <f>J16</f>
        <v>492422.29999999993</v>
      </c>
      <c r="K15" s="41">
        <f>K16</f>
        <v>504732.85749999987</v>
      </c>
    </row>
    <row r="16" spans="1:19" x14ac:dyDescent="0.25">
      <c r="A16" s="30"/>
      <c r="B16" s="30"/>
      <c r="C16" s="227" t="s">
        <v>129</v>
      </c>
      <c r="D16" s="214"/>
      <c r="E16" s="44">
        <f>SUM(E15)</f>
        <v>418766.63</v>
      </c>
      <c r="F16" s="44">
        <v>-46622.79</v>
      </c>
      <c r="G16" s="44">
        <v>0</v>
      </c>
      <c r="H16" s="44">
        <v>385412</v>
      </c>
      <c r="I16" s="72">
        <v>480412</v>
      </c>
      <c r="J16" s="44">
        <f>I16*1.025</f>
        <v>492422.29999999993</v>
      </c>
      <c r="K16" s="44">
        <f>J16*1.025</f>
        <v>504732.85749999987</v>
      </c>
    </row>
    <row r="17" spans="1:20" ht="29.25" customHeight="1" x14ac:dyDescent="0.25">
      <c r="A17" s="30"/>
      <c r="B17" s="30">
        <v>67</v>
      </c>
      <c r="C17" s="226" t="s">
        <v>27</v>
      </c>
      <c r="D17" s="214"/>
      <c r="E17" s="41">
        <f>E18+E20+E21+E22</f>
        <v>8393978.9199999999</v>
      </c>
      <c r="F17" s="41"/>
      <c r="G17" s="41">
        <f>G18+G20+G21+G22</f>
        <v>0</v>
      </c>
      <c r="H17" s="41">
        <f>H18+H20+H21+H22</f>
        <v>9303359.2699999996</v>
      </c>
      <c r="I17" s="62">
        <f>I18+I19+I20+I21+I22</f>
        <v>12396026</v>
      </c>
      <c r="J17" s="41">
        <f>J18+J19+J20+J21+J22</f>
        <v>12705926.649999999</v>
      </c>
      <c r="K17" s="41">
        <f>K18+K19+K20+K21+K22</f>
        <v>13023574.816249998</v>
      </c>
    </row>
    <row r="18" spans="1:20" ht="23.25" customHeight="1" x14ac:dyDescent="0.25">
      <c r="A18" s="30"/>
      <c r="B18" s="30"/>
      <c r="C18" s="225" t="s">
        <v>130</v>
      </c>
      <c r="D18" s="214"/>
      <c r="E18" s="42">
        <v>65189.59</v>
      </c>
      <c r="F18" s="42">
        <v>149288.57</v>
      </c>
      <c r="G18" s="42">
        <v>0</v>
      </c>
      <c r="H18" s="42">
        <v>188646.16</v>
      </c>
      <c r="I18" s="63">
        <v>284955.44</v>
      </c>
      <c r="J18" s="44">
        <f>I18*1.025</f>
        <v>292079.326</v>
      </c>
      <c r="K18" s="44">
        <f>J18*1.025</f>
        <v>299381.30914999999</v>
      </c>
    </row>
    <row r="19" spans="1:20" ht="26.25" customHeight="1" x14ac:dyDescent="0.25">
      <c r="A19" s="30"/>
      <c r="B19" s="30"/>
      <c r="C19" s="225" t="s">
        <v>131</v>
      </c>
      <c r="D19" s="214"/>
      <c r="E19" s="42"/>
      <c r="F19" s="42"/>
      <c r="G19" s="42"/>
      <c r="H19" s="42"/>
      <c r="I19" s="63">
        <v>0</v>
      </c>
      <c r="J19" s="44">
        <f>I19*1.025</f>
        <v>0</v>
      </c>
      <c r="K19" s="44">
        <f>J19*1.025</f>
        <v>0</v>
      </c>
    </row>
    <row r="20" spans="1:20" x14ac:dyDescent="0.25">
      <c r="A20" s="28"/>
      <c r="B20" s="28"/>
      <c r="C20" s="213" t="s">
        <v>33</v>
      </c>
      <c r="D20" s="214"/>
      <c r="E20" s="44">
        <v>7519180.2000000002</v>
      </c>
      <c r="F20" s="44">
        <v>389669.89</v>
      </c>
      <c r="G20" s="42">
        <v>0</v>
      </c>
      <c r="H20" s="42">
        <v>8235524.8399999999</v>
      </c>
      <c r="I20" s="63">
        <v>10328833.560000001</v>
      </c>
      <c r="J20" s="44">
        <f t="shared" ref="J20:K22" si="1">I20*1.025</f>
        <v>10587054.399</v>
      </c>
      <c r="K20" s="44">
        <f t="shared" si="1"/>
        <v>10851730.758974999</v>
      </c>
      <c r="M20" s="4"/>
      <c r="N20" s="4"/>
      <c r="O20" s="4"/>
      <c r="P20" s="4"/>
      <c r="Q20" s="4"/>
      <c r="R20" s="4"/>
      <c r="S20" s="4"/>
      <c r="T20" s="4"/>
    </row>
    <row r="21" spans="1:20" ht="24.75" customHeight="1" x14ac:dyDescent="0.25">
      <c r="A21" s="28"/>
      <c r="B21" s="28"/>
      <c r="C21" s="225" t="s">
        <v>86</v>
      </c>
      <c r="D21" s="214"/>
      <c r="E21" s="42">
        <v>809609.13</v>
      </c>
      <c r="F21" s="42"/>
      <c r="G21" s="42">
        <v>0</v>
      </c>
      <c r="H21" s="42">
        <v>833897.27</v>
      </c>
      <c r="I21" s="63">
        <v>1740788</v>
      </c>
      <c r="J21" s="44">
        <f t="shared" si="1"/>
        <v>1784307.7</v>
      </c>
      <c r="K21" s="44">
        <f t="shared" si="1"/>
        <v>1828915.3924999998</v>
      </c>
      <c r="M21" s="4"/>
      <c r="N21" s="4"/>
      <c r="O21" s="4"/>
      <c r="P21" s="4"/>
      <c r="Q21" s="4"/>
      <c r="R21" s="4"/>
      <c r="S21" s="4"/>
      <c r="T21" s="4"/>
    </row>
    <row r="22" spans="1:20" ht="18.75" customHeight="1" x14ac:dyDescent="0.25">
      <c r="A22" s="28"/>
      <c r="B22" s="28"/>
      <c r="C22" s="225" t="s">
        <v>34</v>
      </c>
      <c r="D22" s="214"/>
      <c r="E22" s="45">
        <v>0</v>
      </c>
      <c r="F22" s="45"/>
      <c r="G22" s="42">
        <v>0</v>
      </c>
      <c r="H22" s="42">
        <v>45291</v>
      </c>
      <c r="I22" s="63">
        <v>41449</v>
      </c>
      <c r="J22" s="44">
        <f t="shared" si="1"/>
        <v>42485.224999999999</v>
      </c>
      <c r="K22" s="44">
        <f t="shared" si="1"/>
        <v>43547.355624999997</v>
      </c>
      <c r="M22" s="4"/>
      <c r="N22" s="4"/>
      <c r="O22" s="4"/>
      <c r="P22" s="4"/>
      <c r="Q22" s="4"/>
      <c r="R22" s="4"/>
      <c r="S22" s="4"/>
      <c r="T22" s="4"/>
    </row>
    <row r="23" spans="1:20" x14ac:dyDescent="0.25">
      <c r="A23" s="28"/>
      <c r="B23" s="30">
        <v>68</v>
      </c>
      <c r="C23" s="226" t="s">
        <v>31</v>
      </c>
      <c r="D23" s="214"/>
      <c r="E23" s="46">
        <f>E24+E25</f>
        <v>265.44</v>
      </c>
      <c r="F23" s="46"/>
      <c r="G23" s="46">
        <f>G24+G25</f>
        <v>0</v>
      </c>
      <c r="H23" s="46">
        <f>H24+H25</f>
        <v>300</v>
      </c>
      <c r="I23" s="65">
        <f>I24+I25</f>
        <v>500</v>
      </c>
      <c r="J23" s="79">
        <f>J24+J25</f>
        <v>512.5</v>
      </c>
      <c r="K23" s="79">
        <f>K24+K25</f>
        <v>525.3125</v>
      </c>
      <c r="M23" s="4"/>
      <c r="N23" s="4"/>
      <c r="O23" s="4"/>
      <c r="P23" s="4"/>
      <c r="Q23" s="4"/>
      <c r="R23" s="4"/>
      <c r="S23" s="4"/>
      <c r="T23" s="4"/>
    </row>
    <row r="24" spans="1:20" x14ac:dyDescent="0.25">
      <c r="A24" s="28"/>
      <c r="B24" s="28"/>
      <c r="C24" s="213" t="s">
        <v>133</v>
      </c>
      <c r="D24" s="214"/>
      <c r="E24" s="47">
        <v>265.44</v>
      </c>
      <c r="F24" s="47"/>
      <c r="G24" s="47">
        <v>0</v>
      </c>
      <c r="H24" s="47">
        <v>300</v>
      </c>
      <c r="I24" s="66">
        <v>500</v>
      </c>
      <c r="J24" s="47">
        <f>I24*1.025</f>
        <v>512.5</v>
      </c>
      <c r="K24" s="47">
        <f>J24*1.025</f>
        <v>525.3125</v>
      </c>
    </row>
    <row r="25" spans="1:20" x14ac:dyDescent="0.25">
      <c r="A25" s="28"/>
      <c r="B25" s="30"/>
      <c r="C25" s="213" t="s">
        <v>29</v>
      </c>
      <c r="D25" s="214"/>
      <c r="E25" s="45">
        <v>0</v>
      </c>
      <c r="F25" s="46"/>
      <c r="G25" s="47">
        <v>0</v>
      </c>
      <c r="H25" s="47">
        <v>0</v>
      </c>
      <c r="I25" s="66">
        <v>0</v>
      </c>
      <c r="J25" s="47">
        <f>I25*1.025</f>
        <v>0</v>
      </c>
      <c r="K25" s="47">
        <f>J25*1.025</f>
        <v>0</v>
      </c>
    </row>
    <row r="26" spans="1:20" ht="12" customHeight="1" x14ac:dyDescent="0.25">
      <c r="A26" s="30">
        <v>7</v>
      </c>
      <c r="B26" s="30"/>
      <c r="C26" s="215" t="s">
        <v>38</v>
      </c>
      <c r="D26" s="216"/>
      <c r="E26" s="46">
        <f>E27</f>
        <v>0</v>
      </c>
      <c r="F26" s="46"/>
      <c r="G26" s="46">
        <f t="shared" ref="G26:K27" si="2">G27</f>
        <v>0</v>
      </c>
      <c r="H26" s="46">
        <f t="shared" si="2"/>
        <v>20000</v>
      </c>
      <c r="I26" s="65">
        <f t="shared" si="2"/>
        <v>20000</v>
      </c>
      <c r="J26" s="46">
        <f t="shared" si="2"/>
        <v>20500</v>
      </c>
      <c r="K26" s="46">
        <f t="shared" si="2"/>
        <v>21012.499999999996</v>
      </c>
    </row>
    <row r="27" spans="1:20" s="3" customFormat="1" ht="27" customHeight="1" x14ac:dyDescent="0.25">
      <c r="A27" s="30"/>
      <c r="B27" s="30">
        <v>72</v>
      </c>
      <c r="C27" s="217" t="s">
        <v>87</v>
      </c>
      <c r="D27" s="214"/>
      <c r="E27" s="48">
        <f>E28</f>
        <v>0</v>
      </c>
      <c r="F27" s="47"/>
      <c r="G27" s="47">
        <v>0</v>
      </c>
      <c r="H27" s="70">
        <f t="shared" si="2"/>
        <v>20000</v>
      </c>
      <c r="I27" s="66">
        <f t="shared" si="2"/>
        <v>20000</v>
      </c>
      <c r="J27" s="48">
        <f t="shared" si="2"/>
        <v>20500</v>
      </c>
      <c r="K27" s="48">
        <f t="shared" si="2"/>
        <v>21012.499999999996</v>
      </c>
    </row>
    <row r="28" spans="1:20" x14ac:dyDescent="0.25">
      <c r="A28" s="28"/>
      <c r="B28" s="30"/>
      <c r="C28" s="213" t="s">
        <v>134</v>
      </c>
      <c r="D28" s="214"/>
      <c r="E28" s="47">
        <v>0</v>
      </c>
      <c r="F28" s="47"/>
      <c r="G28" s="47">
        <v>0</v>
      </c>
      <c r="H28" s="47">
        <v>20000</v>
      </c>
      <c r="I28" s="66">
        <v>20000</v>
      </c>
      <c r="J28" s="45">
        <f>I28*1.025</f>
        <v>20500</v>
      </c>
      <c r="K28" s="45">
        <f>J28*1.025</f>
        <v>21012.499999999996</v>
      </c>
    </row>
    <row r="29" spans="1:20" s="3" customFormat="1" ht="21.75" customHeight="1" x14ac:dyDescent="0.25">
      <c r="A29" s="30">
        <v>8</v>
      </c>
      <c r="B29" s="30"/>
      <c r="C29" s="215" t="s">
        <v>5</v>
      </c>
      <c r="D29" s="216"/>
      <c r="E29" s="46">
        <f>E30</f>
        <v>35658.449999999997</v>
      </c>
      <c r="F29" s="46"/>
      <c r="G29" s="46">
        <f>G30</f>
        <v>0</v>
      </c>
      <c r="H29" s="46">
        <f>H30</f>
        <v>0</v>
      </c>
      <c r="I29" s="65">
        <f>I30</f>
        <v>0</v>
      </c>
      <c r="J29" s="46">
        <f>J30</f>
        <v>0</v>
      </c>
      <c r="K29" s="46">
        <f>K30</f>
        <v>0</v>
      </c>
      <c r="N29" s="74"/>
    </row>
    <row r="30" spans="1:20" s="3" customFormat="1" x14ac:dyDescent="0.25">
      <c r="A30" s="30"/>
      <c r="B30" s="30">
        <v>84</v>
      </c>
      <c r="C30" s="217" t="s">
        <v>36</v>
      </c>
      <c r="D30" s="214"/>
      <c r="E30" s="47">
        <f>E31</f>
        <v>35658.449999999997</v>
      </c>
      <c r="F30" s="47"/>
      <c r="G30" s="47">
        <v>0</v>
      </c>
      <c r="H30" s="47">
        <f>H31</f>
        <v>0</v>
      </c>
      <c r="I30" s="66">
        <v>0</v>
      </c>
      <c r="J30" s="47">
        <f>I30*1.025</f>
        <v>0</v>
      </c>
      <c r="K30" s="47">
        <f>J30*1.025</f>
        <v>0</v>
      </c>
    </row>
    <row r="31" spans="1:20" ht="12.75" customHeight="1" x14ac:dyDescent="0.25">
      <c r="A31" s="32">
        <v>9</v>
      </c>
      <c r="B31" s="30"/>
      <c r="C31" s="215" t="s">
        <v>153</v>
      </c>
      <c r="D31" s="220"/>
      <c r="E31" s="47">
        <v>35658.449999999997</v>
      </c>
      <c r="F31" s="47">
        <v>39495.839999999997</v>
      </c>
      <c r="G31" s="47">
        <v>0</v>
      </c>
      <c r="H31" s="48">
        <v>0</v>
      </c>
      <c r="I31" s="67">
        <f>I32</f>
        <v>400000</v>
      </c>
      <c r="J31" s="78">
        <f>J32</f>
        <v>409999.99999999994</v>
      </c>
      <c r="K31" s="78">
        <f>K32</f>
        <v>420249.99999999988</v>
      </c>
    </row>
    <row r="32" spans="1:20" x14ac:dyDescent="0.25">
      <c r="A32" s="71"/>
      <c r="B32" s="30">
        <v>42</v>
      </c>
      <c r="C32" s="213" t="s">
        <v>154</v>
      </c>
      <c r="D32" s="214"/>
      <c r="E32" s="47"/>
      <c r="F32" s="47"/>
      <c r="G32" s="47"/>
      <c r="H32" s="47"/>
      <c r="I32" s="66">
        <v>400000</v>
      </c>
      <c r="J32" s="47">
        <f>I32*1.025</f>
        <v>409999.99999999994</v>
      </c>
      <c r="K32" s="47">
        <f>J32*1.025</f>
        <v>420249.99999999988</v>
      </c>
    </row>
    <row r="33" spans="1:14" x14ac:dyDescent="0.25">
      <c r="A33" s="228" t="s">
        <v>39</v>
      </c>
      <c r="B33" s="242"/>
      <c r="C33" s="242"/>
      <c r="D33" s="243"/>
      <c r="E33" s="49" t="e">
        <f>SUM(E5+E26+E29)</f>
        <v>#REF!</v>
      </c>
      <c r="F33" s="50"/>
      <c r="G33" s="46" t="e">
        <f>G5+G26+G29</f>
        <v>#REF!</v>
      </c>
      <c r="H33" s="46">
        <f>H5+H26+H29</f>
        <v>9912281.2699999996</v>
      </c>
      <c r="I33" s="65">
        <f>I5+I26+I29+I31</f>
        <v>13495148</v>
      </c>
      <c r="J33" s="79">
        <f>J5+J26+J29+J31</f>
        <v>13832526.699999999</v>
      </c>
      <c r="K33" s="79">
        <f>K5+K26+K29+K31</f>
        <v>14178339.867499998</v>
      </c>
    </row>
    <row r="34" spans="1:14" x14ac:dyDescent="0.25">
      <c r="A34" s="52"/>
      <c r="B34" s="52"/>
      <c r="C34" s="52"/>
      <c r="D34" s="53"/>
      <c r="E34" s="54"/>
      <c r="F34" s="54"/>
      <c r="G34" s="54"/>
      <c r="H34" s="54"/>
      <c r="I34" s="54"/>
      <c r="J34" s="54"/>
      <c r="K34" s="54"/>
    </row>
    <row r="35" spans="1:14" x14ac:dyDescent="0.25">
      <c r="A35" s="223"/>
      <c r="B35" s="224"/>
      <c r="C35" s="224"/>
      <c r="D35" s="224"/>
      <c r="E35" s="224"/>
      <c r="F35" s="224"/>
      <c r="G35" s="224"/>
      <c r="H35" s="224"/>
      <c r="I35" s="224"/>
      <c r="J35" s="224"/>
      <c r="K35" s="224"/>
    </row>
    <row r="36" spans="1:14" ht="25.5" x14ac:dyDescent="0.25">
      <c r="A36" s="33" t="s">
        <v>8</v>
      </c>
      <c r="B36" s="221" t="s">
        <v>135</v>
      </c>
      <c r="C36" s="222"/>
      <c r="D36" s="40" t="s">
        <v>12</v>
      </c>
      <c r="E36" s="33" t="s">
        <v>26</v>
      </c>
      <c r="F36" s="33" t="s">
        <v>99</v>
      </c>
      <c r="G36" s="33" t="s">
        <v>104</v>
      </c>
      <c r="H36" s="33" t="s">
        <v>110</v>
      </c>
      <c r="I36" s="33" t="s">
        <v>111</v>
      </c>
      <c r="J36" s="33" t="s">
        <v>105</v>
      </c>
      <c r="K36" s="33" t="s">
        <v>109</v>
      </c>
    </row>
    <row r="37" spans="1:14" ht="13.5" customHeight="1" x14ac:dyDescent="0.25">
      <c r="A37" s="27">
        <v>3</v>
      </c>
      <c r="B37" s="75"/>
      <c r="C37" s="233" t="s">
        <v>11</v>
      </c>
      <c r="D37" s="234"/>
      <c r="E37" s="46" t="e">
        <f>E38+E39+E40+#REF!+E41</f>
        <v>#REF!</v>
      </c>
      <c r="F37" s="46"/>
      <c r="G37" s="46" t="e">
        <f>G38+G39+G40+G41</f>
        <v>#REF!</v>
      </c>
      <c r="H37" s="46">
        <f>H38+H39+H40+H41</f>
        <v>8803884</v>
      </c>
      <c r="I37" s="65">
        <f>I38+I39+I40+I41</f>
        <v>10984148</v>
      </c>
      <c r="J37" s="79">
        <f>J38+J39+J40+J41</f>
        <v>11258751.699999999</v>
      </c>
      <c r="K37" s="79">
        <f>K38+K39+K40+K41</f>
        <v>11540220.492499998</v>
      </c>
      <c r="N37" s="77"/>
    </row>
    <row r="38" spans="1:14" ht="15.75" customHeight="1" x14ac:dyDescent="0.25">
      <c r="A38" s="27"/>
      <c r="B38" s="75">
        <v>31</v>
      </c>
      <c r="C38" s="225" t="s">
        <v>14</v>
      </c>
      <c r="D38" s="219"/>
      <c r="E38" s="46" t="e">
        <f>SUM(#REF!)</f>
        <v>#REF!</v>
      </c>
      <c r="F38" s="46" t="e">
        <f>#REF!+#REF!+#REF!+#REF!+#REF!+#REF!</f>
        <v>#REF!</v>
      </c>
      <c r="G38" s="46" t="e">
        <f>SUM(#REF!)</f>
        <v>#REF!</v>
      </c>
      <c r="H38" s="46">
        <v>6394717</v>
      </c>
      <c r="I38" s="65">
        <v>8186166</v>
      </c>
      <c r="J38" s="45">
        <f>I38*1.025</f>
        <v>8390820.1499999985</v>
      </c>
      <c r="K38" s="45">
        <f>J38*1.025</f>
        <v>8600590.6537499987</v>
      </c>
    </row>
    <row r="39" spans="1:14" x14ac:dyDescent="0.25">
      <c r="A39" s="30"/>
      <c r="B39" s="30">
        <v>32</v>
      </c>
      <c r="C39" s="218" t="s">
        <v>21</v>
      </c>
      <c r="D39" s="219"/>
      <c r="E39" s="46" t="e">
        <f>SUM(#REF!)</f>
        <v>#REF!</v>
      </c>
      <c r="F39" s="46" t="e">
        <f>#REF!+#REF!+#REF!+#REF!+#REF!+#REF!+#REF!</f>
        <v>#REF!</v>
      </c>
      <c r="G39" s="46" t="e">
        <f>SUM(#REF!)</f>
        <v>#REF!</v>
      </c>
      <c r="H39" s="46">
        <v>2387547</v>
      </c>
      <c r="I39" s="65">
        <v>2762212</v>
      </c>
      <c r="J39" s="45">
        <f t="shared" ref="J39:K41" si="3">I39*1.025</f>
        <v>2831267.3</v>
      </c>
      <c r="K39" s="45">
        <f t="shared" si="3"/>
        <v>2902048.9824999995</v>
      </c>
    </row>
    <row r="40" spans="1:14" x14ac:dyDescent="0.25">
      <c r="A40" s="28"/>
      <c r="B40" s="32">
        <v>34</v>
      </c>
      <c r="C40" s="225" t="s">
        <v>35</v>
      </c>
      <c r="D40" s="214"/>
      <c r="E40" s="48" t="e">
        <f>#REF!+#REF!</f>
        <v>#REF!</v>
      </c>
      <c r="F40" s="48" t="e">
        <f>#REF!+#REF!</f>
        <v>#REF!</v>
      </c>
      <c r="G40" s="48" t="e">
        <f>#REF!+#REF!</f>
        <v>#REF!</v>
      </c>
      <c r="H40" s="48">
        <v>18920</v>
      </c>
      <c r="I40" s="67">
        <v>29770</v>
      </c>
      <c r="J40" s="45">
        <f t="shared" si="3"/>
        <v>30514.249999999996</v>
      </c>
      <c r="K40" s="45">
        <f t="shared" si="3"/>
        <v>31277.106249999993</v>
      </c>
      <c r="N40" s="74"/>
    </row>
    <row r="41" spans="1:14" x14ac:dyDescent="0.25">
      <c r="A41" s="28"/>
      <c r="B41" s="32">
        <v>38</v>
      </c>
      <c r="C41" s="225" t="s">
        <v>41</v>
      </c>
      <c r="D41" s="214"/>
      <c r="E41" s="48" t="e">
        <f>#REF!+#REF!</f>
        <v>#REF!</v>
      </c>
      <c r="F41" s="48" t="e">
        <f>#REF!+#REF!</f>
        <v>#REF!</v>
      </c>
      <c r="G41" s="48" t="e">
        <f>#REF!+#REF!</f>
        <v>#REF!</v>
      </c>
      <c r="H41" s="48">
        <v>2700</v>
      </c>
      <c r="I41" s="67">
        <v>6000</v>
      </c>
      <c r="J41" s="45">
        <f t="shared" si="3"/>
        <v>6149.9999999999991</v>
      </c>
      <c r="K41" s="45">
        <f t="shared" si="3"/>
        <v>6303.7499999999982</v>
      </c>
    </row>
    <row r="42" spans="1:14" ht="21" customHeight="1" x14ac:dyDescent="0.25">
      <c r="A42" s="55">
        <v>4</v>
      </c>
      <c r="B42" s="76"/>
      <c r="C42" s="231" t="s">
        <v>3</v>
      </c>
      <c r="D42" s="232"/>
      <c r="E42" s="46" t="e">
        <f>E43+E44+E45</f>
        <v>#REF!</v>
      </c>
      <c r="F42" s="46"/>
      <c r="G42" s="46" t="e">
        <f>G43+G44+G45</f>
        <v>#REF!</v>
      </c>
      <c r="H42" s="46">
        <f>H43+H44+H45</f>
        <v>1051397.27</v>
      </c>
      <c r="I42" s="65">
        <f>I43+I44+I45</f>
        <v>2474000</v>
      </c>
      <c r="J42" s="79">
        <f>J43+J44+J45</f>
        <v>2535850</v>
      </c>
      <c r="K42" s="79">
        <f>K43+K44+K45</f>
        <v>2599246.25</v>
      </c>
    </row>
    <row r="43" spans="1:14" ht="27.75" customHeight="1" x14ac:dyDescent="0.25">
      <c r="A43" s="27"/>
      <c r="B43" s="27">
        <v>41</v>
      </c>
      <c r="C43" s="235" t="s">
        <v>42</v>
      </c>
      <c r="D43" s="236"/>
      <c r="E43" s="48" t="e">
        <f>#REF!+#REF!+#REF!</f>
        <v>#REF!</v>
      </c>
      <c r="F43" s="48" t="e">
        <f>#REF!+#REF!+#REF!</f>
        <v>#REF!</v>
      </c>
      <c r="G43" s="48" t="e">
        <f>#REF!+#REF!+#REF!</f>
        <v>#REF!</v>
      </c>
      <c r="H43" s="48">
        <v>0</v>
      </c>
      <c r="I43" s="67">
        <v>0</v>
      </c>
      <c r="J43" s="48">
        <f t="shared" ref="J43:K45" si="4">I43*1.025</f>
        <v>0</v>
      </c>
      <c r="K43" s="48">
        <f t="shared" si="4"/>
        <v>0</v>
      </c>
    </row>
    <row r="44" spans="1:14" ht="24" customHeight="1" x14ac:dyDescent="0.25">
      <c r="A44" s="29"/>
      <c r="B44" s="31">
        <v>42</v>
      </c>
      <c r="C44" s="218" t="s">
        <v>43</v>
      </c>
      <c r="D44" s="214"/>
      <c r="E44" s="56" t="e">
        <f>#REF!+#REF!+#REF!+#REF!</f>
        <v>#REF!</v>
      </c>
      <c r="F44" s="56" t="e">
        <f>#REF!+#REF!+#REF!+#REF!</f>
        <v>#REF!</v>
      </c>
      <c r="G44" s="56" t="e">
        <f>#REF!+#REF!+#REF!+#REF!</f>
        <v>#REF!</v>
      </c>
      <c r="H44" s="56">
        <v>1023397.27</v>
      </c>
      <c r="I44" s="68">
        <v>2444000</v>
      </c>
      <c r="J44" s="48">
        <f t="shared" si="4"/>
        <v>2505100</v>
      </c>
      <c r="K44" s="48">
        <f t="shared" si="4"/>
        <v>2567727.5</v>
      </c>
      <c r="L44" s="4"/>
      <c r="M44" s="4"/>
      <c r="N44" s="4"/>
    </row>
    <row r="45" spans="1:14" ht="24" customHeight="1" x14ac:dyDescent="0.25">
      <c r="A45" s="29"/>
      <c r="B45" s="31">
        <v>45</v>
      </c>
      <c r="C45" s="218" t="s">
        <v>44</v>
      </c>
      <c r="D45" s="214"/>
      <c r="E45" s="56" t="e">
        <f>#REF!+#REF!+#REF!</f>
        <v>#REF!</v>
      </c>
      <c r="F45" s="56" t="e">
        <f>#REF!+#REF!+#REF!</f>
        <v>#REF!</v>
      </c>
      <c r="G45" s="56" t="e">
        <f>#REF!+#REF!+#REF!</f>
        <v>#REF!</v>
      </c>
      <c r="H45" s="56">
        <v>28000</v>
      </c>
      <c r="I45" s="68">
        <v>30000</v>
      </c>
      <c r="J45" s="48">
        <f t="shared" si="4"/>
        <v>30749.999999999996</v>
      </c>
      <c r="K45" s="48">
        <f t="shared" si="4"/>
        <v>31518.749999999993</v>
      </c>
      <c r="L45" s="4"/>
      <c r="M45" s="4"/>
      <c r="N45" s="4"/>
    </row>
    <row r="46" spans="1:14" ht="12" customHeight="1" x14ac:dyDescent="0.25">
      <c r="A46" s="31">
        <v>5</v>
      </c>
      <c r="B46" s="29"/>
      <c r="C46" s="237" t="s">
        <v>47</v>
      </c>
      <c r="D46" s="216"/>
      <c r="E46" s="56" t="e">
        <f>#REF!+#REF!</f>
        <v>#REF!</v>
      </c>
      <c r="F46" s="56"/>
      <c r="G46" s="56" t="e">
        <f>#REF!+#REF!</f>
        <v>#REF!</v>
      </c>
      <c r="H46" s="56">
        <f>H47</f>
        <v>37000</v>
      </c>
      <c r="I46" s="68">
        <f>I47</f>
        <v>37000</v>
      </c>
      <c r="J46" s="56">
        <f>J47</f>
        <v>37925</v>
      </c>
      <c r="K46" s="56">
        <f>K47</f>
        <v>38873.125</v>
      </c>
      <c r="L46" s="4"/>
      <c r="M46" s="4"/>
      <c r="N46" s="4"/>
    </row>
    <row r="47" spans="1:14" ht="24" customHeight="1" x14ac:dyDescent="0.25">
      <c r="A47" s="31"/>
      <c r="B47" s="31">
        <v>54</v>
      </c>
      <c r="C47" s="218" t="s">
        <v>49</v>
      </c>
      <c r="D47" s="214"/>
      <c r="E47" s="56"/>
      <c r="F47" s="48" t="e">
        <f>#REF!+#REF!</f>
        <v>#REF!</v>
      </c>
      <c r="G47" s="48"/>
      <c r="H47" s="48">
        <v>37000</v>
      </c>
      <c r="I47" s="67">
        <v>37000</v>
      </c>
      <c r="J47" s="48">
        <f>I47*1.025</f>
        <v>37925</v>
      </c>
      <c r="K47" s="48">
        <f>J47*1.025</f>
        <v>38873.125</v>
      </c>
      <c r="L47" s="4"/>
      <c r="M47" s="4"/>
      <c r="N47" s="4"/>
    </row>
    <row r="48" spans="1:14" ht="23.25" customHeight="1" x14ac:dyDescent="0.25">
      <c r="A48" s="228" t="s">
        <v>17</v>
      </c>
      <c r="B48" s="229"/>
      <c r="C48" s="229"/>
      <c r="D48" s="230"/>
      <c r="E48" s="49" t="e">
        <f>SUM(E37+E42+E46)</f>
        <v>#REF!</v>
      </c>
      <c r="F48" s="49"/>
      <c r="G48" s="49" t="e">
        <f>SUM(G37+G42+G46)</f>
        <v>#REF!</v>
      </c>
      <c r="H48" s="49">
        <f>SUM(H37+H42+H46)</f>
        <v>9892281.2699999996</v>
      </c>
      <c r="I48" s="69">
        <f>SUM(I37+I42+I46)</f>
        <v>13495148</v>
      </c>
      <c r="J48" s="80">
        <f>SUM(J37+J42+J46)</f>
        <v>13832526.699999999</v>
      </c>
      <c r="K48" s="80">
        <f>SUM(K37+K42+K46)</f>
        <v>14178339.867499998</v>
      </c>
    </row>
    <row r="49" spans="1:11" x14ac:dyDescent="0.25">
      <c r="A49" s="57"/>
      <c r="B49" s="57"/>
      <c r="C49" s="57"/>
      <c r="D49" s="57"/>
      <c r="E49" s="58" t="s">
        <v>100</v>
      </c>
      <c r="F49" s="58"/>
      <c r="G49" s="58"/>
      <c r="H49" s="58"/>
      <c r="I49" s="58"/>
      <c r="J49" s="57"/>
      <c r="K49" s="57"/>
    </row>
    <row r="50" spans="1:11" x14ac:dyDescent="0.25">
      <c r="A50" s="51"/>
      <c r="B50" s="51"/>
      <c r="C50" s="51"/>
      <c r="D50" s="51"/>
      <c r="E50" s="51"/>
      <c r="F50" s="51"/>
      <c r="G50" s="51"/>
      <c r="H50" s="51"/>
      <c r="I50" s="51" t="s">
        <v>185</v>
      </c>
      <c r="J50" s="51"/>
      <c r="K50" s="51"/>
    </row>
    <row r="51" spans="1:11" x14ac:dyDescent="0.25">
      <c r="J51" s="2" t="s">
        <v>186</v>
      </c>
    </row>
  </sheetData>
  <mergeCells count="48">
    <mergeCell ref="D2:I2"/>
    <mergeCell ref="A2:B2"/>
    <mergeCell ref="A1:L1"/>
    <mergeCell ref="A3:K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C4:D4"/>
    <mergeCell ref="C16:D16"/>
    <mergeCell ref="C17:D17"/>
    <mergeCell ref="C18:D18"/>
    <mergeCell ref="C20:D20"/>
    <mergeCell ref="C21:D21"/>
    <mergeCell ref="C22:D22"/>
    <mergeCell ref="C19:D19"/>
    <mergeCell ref="C23:D23"/>
    <mergeCell ref="C24:D24"/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K3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16" workbookViewId="0">
      <selection activeCell="A23" sqref="A23"/>
    </sheetView>
  </sheetViews>
  <sheetFormatPr defaultRowHeight="15" x14ac:dyDescent="0.25"/>
  <cols>
    <col min="1" max="1" width="10.42578125" customWidth="1"/>
    <col min="2" max="2" width="24" customWidth="1"/>
    <col min="3" max="3" width="12.85546875" customWidth="1"/>
    <col min="4" max="5" width="12.85546875" bestFit="1" customWidth="1"/>
    <col min="6" max="6" width="13.42578125" customWidth="1"/>
  </cols>
  <sheetData>
    <row r="1" spans="1:6" x14ac:dyDescent="0.25">
      <c r="A1" s="246" t="s">
        <v>20</v>
      </c>
      <c r="B1" s="247"/>
      <c r="C1" s="247"/>
      <c r="D1" s="247"/>
      <c r="E1" s="247"/>
      <c r="F1" s="247"/>
    </row>
    <row r="2" spans="1:6" x14ac:dyDescent="0.25">
      <c r="A2" s="81"/>
      <c r="B2" s="252" t="s">
        <v>158</v>
      </c>
      <c r="C2" s="252"/>
      <c r="D2" s="252"/>
      <c r="E2" s="252"/>
      <c r="F2" s="252"/>
    </row>
    <row r="3" spans="1:6" x14ac:dyDescent="0.25">
      <c r="A3" s="256" t="s">
        <v>137</v>
      </c>
      <c r="B3" s="256"/>
      <c r="C3" s="256"/>
      <c r="D3" s="256"/>
      <c r="E3" s="256"/>
      <c r="F3" s="256"/>
    </row>
    <row r="4" spans="1:6" x14ac:dyDescent="0.25">
      <c r="A4" s="258">
        <v>45569</v>
      </c>
      <c r="B4" s="259"/>
      <c r="C4" s="161"/>
      <c r="D4" s="161"/>
      <c r="E4" s="161"/>
      <c r="F4" s="161"/>
    </row>
    <row r="5" spans="1:6" ht="12" customHeight="1" x14ac:dyDescent="0.25">
      <c r="A5" s="257" t="s">
        <v>159</v>
      </c>
      <c r="B5" s="257"/>
      <c r="C5" s="162"/>
      <c r="D5" s="162"/>
      <c r="E5" s="163"/>
      <c r="F5" s="164"/>
    </row>
    <row r="6" spans="1:6" ht="24" customHeight="1" x14ac:dyDescent="0.25">
      <c r="A6" s="165" t="s">
        <v>10</v>
      </c>
      <c r="B6" s="166" t="s">
        <v>149</v>
      </c>
      <c r="C6" s="165" t="s">
        <v>136</v>
      </c>
      <c r="D6" s="165" t="s">
        <v>111</v>
      </c>
      <c r="E6" s="165" t="s">
        <v>105</v>
      </c>
      <c r="F6" s="165" t="s">
        <v>109</v>
      </c>
    </row>
    <row r="7" spans="1:6" x14ac:dyDescent="0.25">
      <c r="A7" s="248" t="s">
        <v>0</v>
      </c>
      <c r="B7" s="249"/>
      <c r="C7" s="167">
        <f>C8+C11+C13+C16+C20+C22</f>
        <v>9892281.2699999996</v>
      </c>
      <c r="D7" s="167">
        <f>D8+D11+D13+D16+D20+D22</f>
        <v>13495148</v>
      </c>
      <c r="E7" s="167">
        <f>E8+E11+E13+E16+E20+E22</f>
        <v>13832526.699999999</v>
      </c>
      <c r="F7" s="167">
        <f>F8+F11+F13+F16+F20+F22</f>
        <v>14178339.867499998</v>
      </c>
    </row>
    <row r="8" spans="1:6" x14ac:dyDescent="0.25">
      <c r="A8" s="248" t="s">
        <v>118</v>
      </c>
      <c r="B8" s="249"/>
      <c r="C8" s="167">
        <f>C9+C10</f>
        <v>253937.16</v>
      </c>
      <c r="D8" s="168">
        <f>D9+D10</f>
        <v>284955.44</v>
      </c>
      <c r="E8" s="167">
        <f>E9+E10</f>
        <v>292079.326</v>
      </c>
      <c r="F8" s="167">
        <f>F9+F10</f>
        <v>299381.30914999999</v>
      </c>
    </row>
    <row r="9" spans="1:6" x14ac:dyDescent="0.25">
      <c r="A9" s="169">
        <v>11</v>
      </c>
      <c r="B9" s="169" t="s">
        <v>138</v>
      </c>
      <c r="C9" s="170">
        <v>253937.16</v>
      </c>
      <c r="D9" s="171">
        <v>284955.44</v>
      </c>
      <c r="E9" s="170">
        <f>D9*1.025</f>
        <v>292079.326</v>
      </c>
      <c r="F9" s="170">
        <f>E9*1.025</f>
        <v>299381.30914999999</v>
      </c>
    </row>
    <row r="10" spans="1:6" x14ac:dyDescent="0.25">
      <c r="A10" s="169">
        <v>12</v>
      </c>
      <c r="B10" s="169" t="s">
        <v>120</v>
      </c>
      <c r="C10" s="172"/>
      <c r="D10" s="171">
        <v>0</v>
      </c>
      <c r="E10" s="170">
        <f t="shared" ref="E10:F12" si="0">D10*1.025</f>
        <v>0</v>
      </c>
      <c r="F10" s="170">
        <f t="shared" si="0"/>
        <v>0</v>
      </c>
    </row>
    <row r="11" spans="1:6" x14ac:dyDescent="0.25">
      <c r="A11" s="250" t="s">
        <v>119</v>
      </c>
      <c r="B11" s="251"/>
      <c r="C11" s="173">
        <f>C12</f>
        <v>436012</v>
      </c>
      <c r="D11" s="174">
        <f>D12</f>
        <v>551212</v>
      </c>
      <c r="E11" s="173">
        <f>E12</f>
        <v>564992.29999999993</v>
      </c>
      <c r="F11" s="173">
        <f>F12</f>
        <v>579117.10749999993</v>
      </c>
    </row>
    <row r="12" spans="1:6" ht="18" customHeight="1" x14ac:dyDescent="0.25">
      <c r="A12" s="169">
        <v>31</v>
      </c>
      <c r="B12" s="169" t="s">
        <v>139</v>
      </c>
      <c r="C12" s="170">
        <v>436012</v>
      </c>
      <c r="D12" s="171">
        <v>551212</v>
      </c>
      <c r="E12" s="170">
        <f t="shared" si="0"/>
        <v>564992.29999999993</v>
      </c>
      <c r="F12" s="170">
        <f t="shared" si="0"/>
        <v>579117.10749999993</v>
      </c>
    </row>
    <row r="13" spans="1:6" x14ac:dyDescent="0.25">
      <c r="A13" s="248" t="s">
        <v>140</v>
      </c>
      <c r="B13" s="249"/>
      <c r="C13" s="167">
        <f>C14+C15</f>
        <v>9069422.1099999994</v>
      </c>
      <c r="D13" s="168">
        <f>D14+D15</f>
        <v>12069621.560000001</v>
      </c>
      <c r="E13" s="167">
        <f>E14+E15</f>
        <v>12371362.098999999</v>
      </c>
      <c r="F13" s="167">
        <f>F14+F15</f>
        <v>12680646.151474999</v>
      </c>
    </row>
    <row r="14" spans="1:6" ht="25.5" customHeight="1" x14ac:dyDescent="0.25">
      <c r="A14" s="169">
        <v>41</v>
      </c>
      <c r="B14" s="169" t="s">
        <v>141</v>
      </c>
      <c r="C14" s="170">
        <v>8235524.8399999999</v>
      </c>
      <c r="D14" s="171">
        <v>10328833.560000001</v>
      </c>
      <c r="E14" s="170">
        <f>D14*1.025</f>
        <v>10587054.399</v>
      </c>
      <c r="F14" s="170">
        <f>E14*1.025</f>
        <v>10851730.758974999</v>
      </c>
    </row>
    <row r="15" spans="1:6" ht="24" customHeight="1" x14ac:dyDescent="0.25">
      <c r="A15" s="175">
        <v>45</v>
      </c>
      <c r="B15" s="169" t="s">
        <v>143</v>
      </c>
      <c r="C15" s="170">
        <v>833897.27</v>
      </c>
      <c r="D15" s="171">
        <v>1740788</v>
      </c>
      <c r="E15" s="170">
        <f>D15*1.025</f>
        <v>1784307.7</v>
      </c>
      <c r="F15" s="170">
        <f>E15*1.025</f>
        <v>1828915.3924999998</v>
      </c>
    </row>
    <row r="16" spans="1:6" x14ac:dyDescent="0.25">
      <c r="A16" s="248" t="s">
        <v>142</v>
      </c>
      <c r="B16" s="255"/>
      <c r="C16" s="167">
        <f>C17+C18+C19</f>
        <v>132910</v>
      </c>
      <c r="D16" s="168">
        <f>D17+D18+D19</f>
        <v>189359</v>
      </c>
      <c r="E16" s="167">
        <f>E17+E18+E19</f>
        <v>194092.97499999998</v>
      </c>
      <c r="F16" s="167">
        <f>F17+F18+F19</f>
        <v>198945.29937499994</v>
      </c>
    </row>
    <row r="17" spans="1:6" x14ac:dyDescent="0.25">
      <c r="A17" s="175">
        <v>51</v>
      </c>
      <c r="B17" s="169" t="s">
        <v>34</v>
      </c>
      <c r="C17" s="170"/>
      <c r="D17" s="171">
        <v>41449</v>
      </c>
      <c r="E17" s="170">
        <f t="shared" ref="E17:F19" si="1">D17*1.025</f>
        <v>42485.224999999999</v>
      </c>
      <c r="F17" s="170">
        <f t="shared" si="1"/>
        <v>43547.355624999997</v>
      </c>
    </row>
    <row r="18" spans="1:6" x14ac:dyDescent="0.25">
      <c r="A18" s="175">
        <v>53</v>
      </c>
      <c r="B18" s="176" t="s">
        <v>40</v>
      </c>
      <c r="C18" s="170">
        <v>92910</v>
      </c>
      <c r="D18" s="171">
        <v>92910</v>
      </c>
      <c r="E18" s="170">
        <f t="shared" si="1"/>
        <v>95232.749999999985</v>
      </c>
      <c r="F18" s="170">
        <f t="shared" si="1"/>
        <v>97613.568749999977</v>
      </c>
    </row>
    <row r="19" spans="1:6" ht="22.5" customHeight="1" x14ac:dyDescent="0.25">
      <c r="A19" s="175">
        <v>54</v>
      </c>
      <c r="B19" s="169" t="s">
        <v>144</v>
      </c>
      <c r="C19" s="170">
        <v>40000</v>
      </c>
      <c r="D19" s="171">
        <v>55000</v>
      </c>
      <c r="E19" s="170">
        <f t="shared" si="1"/>
        <v>56374.999999999993</v>
      </c>
      <c r="F19" s="170">
        <f>E19*1.025</f>
        <v>57784.374999999985</v>
      </c>
    </row>
    <row r="20" spans="1:6" x14ac:dyDescent="0.25">
      <c r="A20" s="248" t="s">
        <v>146</v>
      </c>
      <c r="B20" s="253"/>
      <c r="C20" s="167">
        <f>C21</f>
        <v>0</v>
      </c>
      <c r="D20" s="168">
        <f>D21</f>
        <v>0</v>
      </c>
      <c r="E20" s="167">
        <f>E21</f>
        <v>0</v>
      </c>
      <c r="F20" s="167">
        <f>F21</f>
        <v>0</v>
      </c>
    </row>
    <row r="21" spans="1:6" x14ac:dyDescent="0.25">
      <c r="A21" s="175">
        <v>61</v>
      </c>
      <c r="B21" s="169" t="s">
        <v>145</v>
      </c>
      <c r="C21" s="170">
        <v>0</v>
      </c>
      <c r="D21" s="171">
        <v>0</v>
      </c>
      <c r="E21" s="170">
        <f>D21*1.025</f>
        <v>0</v>
      </c>
      <c r="F21" s="170">
        <f>E21*1.025</f>
        <v>0</v>
      </c>
    </row>
    <row r="22" spans="1:6" x14ac:dyDescent="0.25">
      <c r="A22" s="248" t="s">
        <v>147</v>
      </c>
      <c r="B22" s="253"/>
      <c r="C22" s="177">
        <f>C23</f>
        <v>0</v>
      </c>
      <c r="D22" s="178">
        <f>D23</f>
        <v>400000</v>
      </c>
      <c r="E22" s="177">
        <f>E23</f>
        <v>409999.99999999994</v>
      </c>
      <c r="F22" s="177">
        <f>F23</f>
        <v>420249.99999999988</v>
      </c>
    </row>
    <row r="23" spans="1:6" ht="22.5" customHeight="1" x14ac:dyDescent="0.25">
      <c r="A23" s="175">
        <v>92</v>
      </c>
      <c r="B23" s="169" t="s">
        <v>148</v>
      </c>
      <c r="C23" s="179">
        <v>0</v>
      </c>
      <c r="D23" s="180">
        <v>400000</v>
      </c>
      <c r="E23" s="179">
        <f>D23*1.025</f>
        <v>409999.99999999994</v>
      </c>
      <c r="F23" s="179">
        <f>E23*1.025</f>
        <v>420249.99999999988</v>
      </c>
    </row>
    <row r="24" spans="1:6" ht="6" customHeight="1" x14ac:dyDescent="0.25">
      <c r="A24" s="181"/>
      <c r="B24" s="182"/>
      <c r="C24" s="183"/>
      <c r="D24" s="184"/>
      <c r="E24" s="183"/>
      <c r="F24" s="183"/>
    </row>
    <row r="25" spans="1:6" ht="6" customHeight="1" x14ac:dyDescent="0.25">
      <c r="A25" s="181"/>
      <c r="B25" s="182"/>
      <c r="C25" s="183"/>
      <c r="D25" s="184"/>
      <c r="E25" s="183"/>
      <c r="F25" s="183"/>
    </row>
    <row r="26" spans="1:6" ht="12" customHeight="1" x14ac:dyDescent="0.25">
      <c r="A26" s="260" t="s">
        <v>137</v>
      </c>
      <c r="B26" s="260"/>
      <c r="C26" s="260"/>
      <c r="D26" s="260"/>
      <c r="E26" s="260"/>
      <c r="F26" s="260"/>
    </row>
    <row r="27" spans="1:6" ht="10.5" customHeight="1" x14ac:dyDescent="0.25">
      <c r="A27" s="185" t="s">
        <v>150</v>
      </c>
      <c r="B27" s="185"/>
      <c r="C27" s="186"/>
      <c r="D27" s="187"/>
      <c r="E27" s="186"/>
      <c r="F27" s="186"/>
    </row>
    <row r="28" spans="1:6" ht="24" x14ac:dyDescent="0.25">
      <c r="A28" s="165" t="s">
        <v>10</v>
      </c>
      <c r="B28" s="166" t="s">
        <v>149</v>
      </c>
      <c r="C28" s="165" t="s">
        <v>136</v>
      </c>
      <c r="D28" s="165" t="s">
        <v>111</v>
      </c>
      <c r="E28" s="165" t="s">
        <v>105</v>
      </c>
      <c r="F28" s="165" t="s">
        <v>109</v>
      </c>
    </row>
    <row r="29" spans="1:6" ht="15" customHeight="1" x14ac:dyDescent="0.25">
      <c r="A29" s="248" t="s">
        <v>2</v>
      </c>
      <c r="B29" s="249"/>
      <c r="C29" s="167">
        <f>C30+C33+C35+C38+C42+C46+C44</f>
        <v>9892281.2699999996</v>
      </c>
      <c r="D29" s="167">
        <f>D30+D33+D35+D38+D42+D46+D44</f>
        <v>13495148</v>
      </c>
      <c r="E29" s="167">
        <f>E30+E33+E35+E38+E42+E46+E44</f>
        <v>13832526.699999999</v>
      </c>
      <c r="F29" s="167">
        <f>F30+F33+F35+F38+F42+F46+F44</f>
        <v>14178339.867499998</v>
      </c>
    </row>
    <row r="30" spans="1:6" ht="11.25" customHeight="1" x14ac:dyDescent="0.25">
      <c r="A30" s="248" t="s">
        <v>118</v>
      </c>
      <c r="B30" s="249"/>
      <c r="C30" s="167">
        <f>C31+C32</f>
        <v>253937.16</v>
      </c>
      <c r="D30" s="168">
        <f>D31+D32</f>
        <v>284955.44</v>
      </c>
      <c r="E30" s="167">
        <f>E31+E32</f>
        <v>292079.326</v>
      </c>
      <c r="F30" s="167">
        <f>F31+F32</f>
        <v>299381.30914999999</v>
      </c>
    </row>
    <row r="31" spans="1:6" x14ac:dyDescent="0.25">
      <c r="A31" s="169">
        <v>11</v>
      </c>
      <c r="B31" s="169" t="s">
        <v>138</v>
      </c>
      <c r="C31" s="167">
        <v>253937.16</v>
      </c>
      <c r="D31" s="171">
        <v>284955.44</v>
      </c>
      <c r="E31" s="170">
        <f>D31*1.025</f>
        <v>292079.326</v>
      </c>
      <c r="F31" s="170">
        <f>E31*1.025</f>
        <v>299381.30914999999</v>
      </c>
    </row>
    <row r="32" spans="1:6" ht="12" customHeight="1" x14ac:dyDescent="0.25">
      <c r="A32" s="169">
        <v>12</v>
      </c>
      <c r="B32" s="169" t="s">
        <v>120</v>
      </c>
      <c r="C32" s="172"/>
      <c r="D32" s="171">
        <v>0</v>
      </c>
      <c r="E32" s="170">
        <f>D32*1.025</f>
        <v>0</v>
      </c>
      <c r="F32" s="170">
        <f>E32*1.025</f>
        <v>0</v>
      </c>
    </row>
    <row r="33" spans="1:6" x14ac:dyDescent="0.25">
      <c r="A33" s="250" t="s">
        <v>119</v>
      </c>
      <c r="B33" s="251"/>
      <c r="C33" s="173">
        <f>C34</f>
        <v>436012</v>
      </c>
      <c r="D33" s="174">
        <f>D34</f>
        <v>551212</v>
      </c>
      <c r="E33" s="173">
        <f>E34</f>
        <v>564992.29999999993</v>
      </c>
      <c r="F33" s="173">
        <f>F34</f>
        <v>579117.10749999993</v>
      </c>
    </row>
    <row r="34" spans="1:6" ht="17.25" customHeight="1" x14ac:dyDescent="0.25">
      <c r="A34" s="169">
        <v>31</v>
      </c>
      <c r="B34" s="169" t="s">
        <v>139</v>
      </c>
      <c r="C34" s="170">
        <v>436012</v>
      </c>
      <c r="D34" s="171">
        <v>551212</v>
      </c>
      <c r="E34" s="170">
        <f>D34*1.025</f>
        <v>564992.29999999993</v>
      </c>
      <c r="F34" s="170">
        <f>E34*1.025</f>
        <v>579117.10749999993</v>
      </c>
    </row>
    <row r="35" spans="1:6" ht="15" customHeight="1" x14ac:dyDescent="0.25">
      <c r="A35" s="248" t="s">
        <v>140</v>
      </c>
      <c r="B35" s="249"/>
      <c r="C35" s="167">
        <f>C36+C37</f>
        <v>9069422.1099999994</v>
      </c>
      <c r="D35" s="168">
        <f>D36+D37</f>
        <v>12069621.560000001</v>
      </c>
      <c r="E35" s="167">
        <f>E36+E37</f>
        <v>12371362.098999999</v>
      </c>
      <c r="F35" s="167">
        <f>F36+F37</f>
        <v>12680646.151474999</v>
      </c>
    </row>
    <row r="36" spans="1:6" ht="24.75" customHeight="1" x14ac:dyDescent="0.25">
      <c r="A36" s="169">
        <v>41</v>
      </c>
      <c r="B36" s="169" t="s">
        <v>141</v>
      </c>
      <c r="C36" s="170">
        <v>8235524.8399999999</v>
      </c>
      <c r="D36" s="171">
        <v>10328833.560000001</v>
      </c>
      <c r="E36" s="170">
        <f>D36*1.025</f>
        <v>10587054.399</v>
      </c>
      <c r="F36" s="170">
        <f>E36*1.025</f>
        <v>10851730.758974999</v>
      </c>
    </row>
    <row r="37" spans="1:6" ht="22.5" customHeight="1" x14ac:dyDescent="0.25">
      <c r="A37" s="175">
        <v>45</v>
      </c>
      <c r="B37" s="169" t="s">
        <v>143</v>
      </c>
      <c r="C37" s="170">
        <v>833897.27</v>
      </c>
      <c r="D37" s="171">
        <v>1740788</v>
      </c>
      <c r="E37" s="170">
        <f>D37*1.025</f>
        <v>1784307.7</v>
      </c>
      <c r="F37" s="170">
        <f>E37*1.025</f>
        <v>1828915.3924999998</v>
      </c>
    </row>
    <row r="38" spans="1:6" ht="15" customHeight="1" x14ac:dyDescent="0.25">
      <c r="A38" s="248" t="s">
        <v>142</v>
      </c>
      <c r="B38" s="255"/>
      <c r="C38" s="167">
        <f>C39+C40+C41</f>
        <v>132910</v>
      </c>
      <c r="D38" s="168">
        <f>D39+D40+D41</f>
        <v>189359</v>
      </c>
      <c r="E38" s="167">
        <f>E39+E40+E41</f>
        <v>194092.97499999998</v>
      </c>
      <c r="F38" s="167">
        <f>F39+F40+F41</f>
        <v>198945.29937499994</v>
      </c>
    </row>
    <row r="39" spans="1:6" x14ac:dyDescent="0.25">
      <c r="A39" s="175">
        <v>51</v>
      </c>
      <c r="B39" s="169" t="s">
        <v>34</v>
      </c>
      <c r="C39" s="170"/>
      <c r="D39" s="171">
        <v>41449</v>
      </c>
      <c r="E39" s="170">
        <f t="shared" ref="E39:F41" si="2">D39*1.025</f>
        <v>42485.224999999999</v>
      </c>
      <c r="F39" s="170">
        <f t="shared" si="2"/>
        <v>43547.355624999997</v>
      </c>
    </row>
    <row r="40" spans="1:6" x14ac:dyDescent="0.25">
      <c r="A40" s="175">
        <v>53</v>
      </c>
      <c r="B40" s="176" t="s">
        <v>40</v>
      </c>
      <c r="C40" s="170">
        <v>92910</v>
      </c>
      <c r="D40" s="171">
        <v>92910</v>
      </c>
      <c r="E40" s="170">
        <f t="shared" si="2"/>
        <v>95232.749999999985</v>
      </c>
      <c r="F40" s="170">
        <f t="shared" si="2"/>
        <v>97613.568749999977</v>
      </c>
    </row>
    <row r="41" spans="1:6" ht="20.25" customHeight="1" x14ac:dyDescent="0.25">
      <c r="A41" s="175">
        <v>54</v>
      </c>
      <c r="B41" s="169" t="s">
        <v>144</v>
      </c>
      <c r="C41" s="170">
        <v>40000</v>
      </c>
      <c r="D41" s="171">
        <v>55000</v>
      </c>
      <c r="E41" s="170">
        <f t="shared" si="2"/>
        <v>56374.999999999993</v>
      </c>
      <c r="F41" s="170">
        <f t="shared" si="2"/>
        <v>57784.374999999985</v>
      </c>
    </row>
    <row r="42" spans="1:6" ht="12.75" customHeight="1" x14ac:dyDescent="0.25">
      <c r="A42" s="248" t="s">
        <v>146</v>
      </c>
      <c r="B42" s="253"/>
      <c r="C42" s="167">
        <f>C43</f>
        <v>0</v>
      </c>
      <c r="D42" s="168">
        <f>D43</f>
        <v>0</v>
      </c>
      <c r="E42" s="167">
        <f>E43</f>
        <v>0</v>
      </c>
      <c r="F42" s="167">
        <f>F43</f>
        <v>0</v>
      </c>
    </row>
    <row r="43" spans="1:6" ht="15" customHeight="1" x14ac:dyDescent="0.25">
      <c r="A43" s="175">
        <v>61</v>
      </c>
      <c r="B43" s="169" t="s">
        <v>145</v>
      </c>
      <c r="C43" s="170">
        <v>0</v>
      </c>
      <c r="D43" s="171">
        <v>0</v>
      </c>
      <c r="E43" s="170">
        <f>D43*1.025</f>
        <v>0</v>
      </c>
      <c r="F43" s="170">
        <f>E43*1.025</f>
        <v>0</v>
      </c>
    </row>
    <row r="44" spans="1:6" x14ac:dyDescent="0.25">
      <c r="A44" s="254" t="s">
        <v>151</v>
      </c>
      <c r="B44" s="255"/>
      <c r="C44" s="177">
        <f>C45</f>
        <v>0</v>
      </c>
      <c r="D44" s="178">
        <f>D45</f>
        <v>0</v>
      </c>
      <c r="E44" s="177">
        <f>E45</f>
        <v>0</v>
      </c>
      <c r="F44" s="177">
        <f>F45</f>
        <v>0</v>
      </c>
    </row>
    <row r="45" spans="1:6" ht="12" customHeight="1" x14ac:dyDescent="0.25">
      <c r="A45" s="188">
        <v>81</v>
      </c>
      <c r="B45" s="169" t="s">
        <v>152</v>
      </c>
      <c r="C45" s="179"/>
      <c r="D45" s="180">
        <v>0</v>
      </c>
      <c r="E45" s="179">
        <f>D45*1.025</f>
        <v>0</v>
      </c>
      <c r="F45" s="179">
        <f>E45*1.025</f>
        <v>0</v>
      </c>
    </row>
    <row r="46" spans="1:6" ht="12.75" customHeight="1" x14ac:dyDescent="0.25">
      <c r="A46" s="248" t="s">
        <v>147</v>
      </c>
      <c r="B46" s="253"/>
      <c r="C46" s="177">
        <f>C47</f>
        <v>0</v>
      </c>
      <c r="D46" s="178">
        <f>D47</f>
        <v>400000</v>
      </c>
      <c r="E46" s="177">
        <f>E47</f>
        <v>409999.99999999994</v>
      </c>
      <c r="F46" s="177">
        <f>F47</f>
        <v>420249.99999999988</v>
      </c>
    </row>
    <row r="47" spans="1:6" ht="20.25" customHeight="1" x14ac:dyDescent="0.25">
      <c r="A47" s="175">
        <v>92</v>
      </c>
      <c r="B47" s="169" t="s">
        <v>148</v>
      </c>
      <c r="C47" s="179">
        <v>0</v>
      </c>
      <c r="D47" s="180">
        <v>400000</v>
      </c>
      <c r="E47" s="179">
        <f>D47*1.025</f>
        <v>409999.99999999994</v>
      </c>
      <c r="F47" s="179">
        <f>E47*1.025</f>
        <v>420249.99999999988</v>
      </c>
    </row>
  </sheetData>
  <mergeCells count="21">
    <mergeCell ref="A42:B42"/>
    <mergeCell ref="A46:B46"/>
    <mergeCell ref="A44:B44"/>
    <mergeCell ref="A3:F3"/>
    <mergeCell ref="A5:B5"/>
    <mergeCell ref="A4:B4"/>
    <mergeCell ref="A38:B38"/>
    <mergeCell ref="A26:F26"/>
    <mergeCell ref="A16:B16"/>
    <mergeCell ref="A33:B33"/>
    <mergeCell ref="A35:B35"/>
    <mergeCell ref="A20:B20"/>
    <mergeCell ref="A22:B22"/>
    <mergeCell ref="A29:B29"/>
    <mergeCell ref="A30:B30"/>
    <mergeCell ref="A1:F1"/>
    <mergeCell ref="A7:B7"/>
    <mergeCell ref="A8:B8"/>
    <mergeCell ref="A11:B11"/>
    <mergeCell ref="A13:B13"/>
    <mergeCell ref="B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workbookViewId="0">
      <selection activeCell="D9" sqref="D9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customWidth="1"/>
    <col min="4" max="4" width="30" style="7" customWidth="1"/>
    <col min="5" max="6" width="16.85546875" style="7" bestFit="1" customWidth="1"/>
    <col min="7" max="16384" width="9.140625" style="7"/>
  </cols>
  <sheetData>
    <row r="1" spans="1:10" ht="42" customHeight="1" x14ac:dyDescent="0.25">
      <c r="A1" s="265" t="s">
        <v>160</v>
      </c>
      <c r="B1" s="265"/>
      <c r="C1" s="265"/>
      <c r="D1" s="265"/>
      <c r="E1" s="265"/>
      <c r="F1" s="265"/>
      <c r="G1" s="1"/>
      <c r="H1" s="1"/>
      <c r="I1" s="1"/>
      <c r="J1" s="1"/>
    </row>
    <row r="2" spans="1:10" x14ac:dyDescent="0.25">
      <c r="A2" s="261" t="s">
        <v>20</v>
      </c>
      <c r="B2" s="261"/>
      <c r="C2" s="261"/>
      <c r="D2" s="261"/>
      <c r="E2" s="262"/>
      <c r="F2" s="262"/>
    </row>
    <row r="3" spans="1:10" ht="18" customHeight="1" x14ac:dyDescent="0.25">
      <c r="A3" s="261" t="s">
        <v>7</v>
      </c>
      <c r="B3" s="263"/>
      <c r="C3" s="263"/>
      <c r="D3" s="263"/>
      <c r="E3" s="263"/>
      <c r="F3" s="263"/>
    </row>
    <row r="4" spans="1:10" x14ac:dyDescent="0.25">
      <c r="A4" s="261" t="s">
        <v>15</v>
      </c>
      <c r="B4" s="264"/>
      <c r="C4" s="264"/>
      <c r="D4" s="264"/>
      <c r="E4" s="264"/>
      <c r="F4" s="264"/>
    </row>
    <row r="5" spans="1:10" x14ac:dyDescent="0.25">
      <c r="A5" s="5"/>
      <c r="B5" s="5"/>
      <c r="C5" s="36"/>
      <c r="D5" s="36"/>
      <c r="E5" s="6"/>
      <c r="F5" s="9" t="s">
        <v>48</v>
      </c>
    </row>
    <row r="6" spans="1:10" ht="30" x14ac:dyDescent="0.25">
      <c r="A6" s="20" t="s">
        <v>16</v>
      </c>
      <c r="B6" s="20" t="s">
        <v>104</v>
      </c>
      <c r="C6" s="20" t="s">
        <v>110</v>
      </c>
      <c r="D6" s="20" t="s">
        <v>111</v>
      </c>
      <c r="E6" s="20" t="s">
        <v>105</v>
      </c>
      <c r="F6" s="20" t="s">
        <v>109</v>
      </c>
    </row>
    <row r="7" spans="1:10" ht="15.75" customHeight="1" x14ac:dyDescent="0.25">
      <c r="A7" s="21" t="s">
        <v>17</v>
      </c>
      <c r="B7" s="22" t="e">
        <f t="shared" ref="B7:F8" si="0">B8</f>
        <v>#REF!</v>
      </c>
      <c r="C7" s="38">
        <f t="shared" si="0"/>
        <v>9912281.2699999996</v>
      </c>
      <c r="D7" s="22">
        <f t="shared" si="0"/>
        <v>13495148</v>
      </c>
      <c r="E7" s="22">
        <f t="shared" si="0"/>
        <v>13832526.699999999</v>
      </c>
      <c r="F7" s="22">
        <f t="shared" si="0"/>
        <v>14178339.867499998</v>
      </c>
    </row>
    <row r="8" spans="1:10" ht="15.75" customHeight="1" x14ac:dyDescent="0.25">
      <c r="A8" s="21" t="s">
        <v>45</v>
      </c>
      <c r="B8" s="22" t="e">
        <f t="shared" si="0"/>
        <v>#REF!</v>
      </c>
      <c r="C8" s="23">
        <f t="shared" si="0"/>
        <v>9912281.2699999996</v>
      </c>
      <c r="D8" s="22">
        <f t="shared" si="0"/>
        <v>13495148</v>
      </c>
      <c r="E8" s="22">
        <f t="shared" si="0"/>
        <v>13832526.699999999</v>
      </c>
      <c r="F8" s="22">
        <f t="shared" si="0"/>
        <v>14178339.867499998</v>
      </c>
    </row>
    <row r="9" spans="1:10" ht="15.75" customHeight="1" x14ac:dyDescent="0.25">
      <c r="A9" s="13" t="s">
        <v>46</v>
      </c>
      <c r="B9" s="23" t="e">
        <f>' Račun prihoda i rashoda '!G5</f>
        <v>#REF!</v>
      </c>
      <c r="C9" s="37">
        <f>' Račun prihoda i rashoda '!H33</f>
        <v>9912281.2699999996</v>
      </c>
      <c r="D9" s="37">
        <f>' Račun prihoda i rashoda '!I48</f>
        <v>13495148</v>
      </c>
      <c r="E9" s="24">
        <f>' Račun prihoda i rashoda '!J48</f>
        <v>13832526.699999999</v>
      </c>
      <c r="F9" s="24">
        <f>' Račun prihoda i rashoda '!K48</f>
        <v>14178339.867499998</v>
      </c>
    </row>
  </sheetData>
  <mergeCells count="4">
    <mergeCell ref="A2:F2"/>
    <mergeCell ref="A3:F3"/>
    <mergeCell ref="A4:F4"/>
    <mergeCell ref="A1:F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activeCell="H26" sqref="H26"/>
    </sheetView>
  </sheetViews>
  <sheetFormatPr defaultRowHeight="15.75" x14ac:dyDescent="0.25"/>
  <cols>
    <col min="1" max="1" width="7.42578125" style="7" bestFit="1" customWidth="1"/>
    <col min="2" max="2" width="8.42578125" style="7" bestFit="1" customWidth="1"/>
    <col min="3" max="3" width="6.7109375" style="7" customWidth="1"/>
    <col min="4" max="4" width="25.28515625" style="7" customWidth="1"/>
    <col min="5" max="5" width="24.5703125" style="7" hidden="1" customWidth="1"/>
    <col min="6" max="7" width="24.42578125" style="7" customWidth="1"/>
    <col min="8" max="8" width="23.140625" style="7" customWidth="1"/>
    <col min="9" max="16384" width="9.140625" style="7"/>
  </cols>
  <sheetData>
    <row r="1" spans="1:11" ht="42" customHeight="1" x14ac:dyDescent="0.25">
      <c r="A1" s="266" t="s">
        <v>161</v>
      </c>
      <c r="B1" s="265"/>
      <c r="C1" s="265"/>
      <c r="D1" s="265"/>
      <c r="E1" s="265"/>
      <c r="F1" s="265"/>
      <c r="G1" s="265"/>
      <c r="H1" s="265"/>
      <c r="I1" s="1"/>
    </row>
    <row r="2" spans="1:11" x14ac:dyDescent="0.25">
      <c r="A2" s="261" t="s">
        <v>20</v>
      </c>
      <c r="B2" s="261"/>
      <c r="C2" s="261"/>
      <c r="D2" s="261"/>
      <c r="E2" s="261"/>
      <c r="F2" s="262"/>
      <c r="G2" s="262"/>
      <c r="H2" s="262"/>
    </row>
    <row r="3" spans="1:11" x14ac:dyDescent="0.25">
      <c r="A3" s="5"/>
      <c r="B3" s="5"/>
      <c r="C3" s="5"/>
      <c r="D3" s="5"/>
      <c r="E3" s="5"/>
      <c r="F3" s="6"/>
      <c r="G3" s="61"/>
      <c r="H3" s="6"/>
    </row>
    <row r="4" spans="1:11" ht="18" customHeight="1" x14ac:dyDescent="0.25">
      <c r="A4" s="261" t="s">
        <v>121</v>
      </c>
      <c r="B4" s="263"/>
      <c r="C4" s="263"/>
      <c r="D4" s="263"/>
      <c r="E4" s="263"/>
      <c r="F4" s="263"/>
      <c r="G4" s="263"/>
      <c r="H4" s="263"/>
    </row>
    <row r="5" spans="1:11" x14ac:dyDescent="0.25">
      <c r="A5" s="5"/>
      <c r="B5" s="5"/>
      <c r="C5" s="5"/>
      <c r="D5" s="5"/>
      <c r="E5" s="5"/>
      <c r="F5" s="6"/>
      <c r="G5" s="61"/>
      <c r="H5" s="9"/>
    </row>
    <row r="6" spans="1:11" ht="31.5" x14ac:dyDescent="0.25">
      <c r="A6" s="8" t="s">
        <v>8</v>
      </c>
      <c r="B6" s="10" t="s">
        <v>9</v>
      </c>
      <c r="C6" s="10" t="s">
        <v>10</v>
      </c>
      <c r="D6" s="10" t="s">
        <v>28</v>
      </c>
      <c r="E6" s="8" t="s">
        <v>104</v>
      </c>
      <c r="F6" s="8" t="s">
        <v>110</v>
      </c>
      <c r="G6" s="8" t="s">
        <v>111</v>
      </c>
      <c r="H6" s="8" t="s">
        <v>106</v>
      </c>
      <c r="I6" s="267" t="s">
        <v>113</v>
      </c>
      <c r="J6" s="268"/>
      <c r="K6" s="269"/>
    </row>
    <row r="7" spans="1:11" ht="30" x14ac:dyDescent="0.25">
      <c r="A7" s="11">
        <v>8</v>
      </c>
      <c r="B7" s="11"/>
      <c r="C7" s="11"/>
      <c r="D7" s="11" t="s">
        <v>18</v>
      </c>
      <c r="E7" s="12">
        <f>E8</f>
        <v>0</v>
      </c>
      <c r="F7" s="12">
        <f>F8</f>
        <v>0</v>
      </c>
      <c r="G7" s="123">
        <f>G8</f>
        <v>0</v>
      </c>
      <c r="H7" s="12">
        <f>H8</f>
        <v>0</v>
      </c>
      <c r="I7" s="270">
        <f>I8</f>
        <v>0</v>
      </c>
      <c r="J7" s="271"/>
      <c r="K7" s="272"/>
    </row>
    <row r="8" spans="1:11" x14ac:dyDescent="0.25">
      <c r="A8" s="11"/>
      <c r="B8" s="13">
        <v>81</v>
      </c>
      <c r="C8" s="13"/>
      <c r="D8" s="13" t="s">
        <v>22</v>
      </c>
      <c r="E8" s="14">
        <f>E9</f>
        <v>0</v>
      </c>
      <c r="F8" s="14">
        <f>F9</f>
        <v>0</v>
      </c>
      <c r="G8" s="124">
        <f>G9</f>
        <v>0</v>
      </c>
      <c r="H8" s="14">
        <f>H9</f>
        <v>0</v>
      </c>
      <c r="I8" s="273">
        <v>0</v>
      </c>
      <c r="J8" s="274"/>
      <c r="K8" s="275"/>
    </row>
    <row r="9" spans="1:11" x14ac:dyDescent="0.25">
      <c r="A9" s="15"/>
      <c r="B9" s="15"/>
      <c r="C9" s="15">
        <v>31</v>
      </c>
      <c r="D9" s="16" t="s">
        <v>24</v>
      </c>
      <c r="E9" s="14">
        <v>0</v>
      </c>
      <c r="F9" s="14">
        <v>0</v>
      </c>
      <c r="G9" s="124">
        <v>0</v>
      </c>
      <c r="H9" s="14">
        <v>0</v>
      </c>
      <c r="I9" s="273">
        <v>0</v>
      </c>
      <c r="J9" s="274"/>
      <c r="K9" s="275"/>
    </row>
    <row r="10" spans="1:11" ht="45" x14ac:dyDescent="0.25">
      <c r="A10" s="17">
        <v>5</v>
      </c>
      <c r="B10" s="17"/>
      <c r="C10" s="17"/>
      <c r="D10" s="18" t="s">
        <v>19</v>
      </c>
      <c r="E10" s="12">
        <f>E11</f>
        <v>0</v>
      </c>
      <c r="F10" s="12">
        <f t="shared" ref="F10:H11" si="0">F11</f>
        <v>37000</v>
      </c>
      <c r="G10" s="123">
        <f t="shared" si="0"/>
        <v>37000</v>
      </c>
      <c r="H10" s="12">
        <f t="shared" si="0"/>
        <v>37000</v>
      </c>
      <c r="I10" s="270">
        <f>I11</f>
        <v>37000</v>
      </c>
      <c r="J10" s="276"/>
      <c r="K10" s="277"/>
    </row>
    <row r="11" spans="1:11" ht="45" x14ac:dyDescent="0.25">
      <c r="A11" s="13"/>
      <c r="B11" s="13">
        <v>54</v>
      </c>
      <c r="C11" s="13"/>
      <c r="D11" s="19" t="s">
        <v>23</v>
      </c>
      <c r="E11" s="14">
        <f>E12</f>
        <v>0</v>
      </c>
      <c r="F11" s="14">
        <f>F12</f>
        <v>37000</v>
      </c>
      <c r="G11" s="124">
        <f t="shared" si="0"/>
        <v>37000</v>
      </c>
      <c r="H11" s="14">
        <f t="shared" si="0"/>
        <v>37000</v>
      </c>
      <c r="I11" s="273">
        <f>I12</f>
        <v>37000</v>
      </c>
      <c r="J11" s="274"/>
      <c r="K11" s="275"/>
    </row>
    <row r="12" spans="1:11" x14ac:dyDescent="0.25">
      <c r="A12" s="13"/>
      <c r="B12" s="13"/>
      <c r="C12" s="15">
        <v>31</v>
      </c>
      <c r="D12" s="15" t="s">
        <v>24</v>
      </c>
      <c r="E12" s="14">
        <v>0</v>
      </c>
      <c r="F12" s="14">
        <v>37000</v>
      </c>
      <c r="G12" s="124">
        <v>37000</v>
      </c>
      <c r="H12" s="14">
        <v>37000</v>
      </c>
      <c r="I12" s="273">
        <v>37000</v>
      </c>
      <c r="J12" s="278"/>
      <c r="K12" s="279"/>
    </row>
  </sheetData>
  <mergeCells count="10">
    <mergeCell ref="I8:K8"/>
    <mergeCell ref="I9:K9"/>
    <mergeCell ref="I10:K10"/>
    <mergeCell ref="I11:K11"/>
    <mergeCell ref="I12:K12"/>
    <mergeCell ref="A2:H2"/>
    <mergeCell ref="A4:H4"/>
    <mergeCell ref="A1:H1"/>
    <mergeCell ref="I6:K6"/>
    <mergeCell ref="I7:K7"/>
  </mergeCells>
  <phoneticPr fontId="0" type="noConversion"/>
  <pageMargins left="0.7" right="0.7" top="0.75" bottom="0.75" header="0.3" footer="0.3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tabSelected="1" topLeftCell="A58" workbookViewId="0">
      <selection activeCell="J90" sqref="J90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7" width="17.7109375" style="7" hidden="1" customWidth="1"/>
    <col min="8" max="9" width="17.7109375" style="7" customWidth="1"/>
    <col min="10" max="10" width="16.140625" style="7" customWidth="1"/>
    <col min="11" max="11" width="15.5703125" style="7" customWidth="1"/>
    <col min="12" max="13" width="9.140625" style="7"/>
    <col min="14" max="14" width="11.7109375" style="7" bestFit="1" customWidth="1"/>
    <col min="15" max="15" width="10.140625" style="7" bestFit="1" customWidth="1"/>
    <col min="16" max="16" width="11.7109375" style="7" bestFit="1" customWidth="1"/>
    <col min="17" max="17" width="9.85546875" style="7" bestFit="1" customWidth="1"/>
    <col min="18" max="16384" width="9.140625" style="7"/>
  </cols>
  <sheetData>
    <row r="1" spans="1:17" ht="24" customHeight="1" x14ac:dyDescent="0.25">
      <c r="A1" s="265" t="s">
        <v>162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7" ht="13.5" customHeight="1" x14ac:dyDescent="0.25">
      <c r="A2" s="121">
        <v>45569</v>
      </c>
      <c r="B2" s="5"/>
      <c r="C2" s="5"/>
      <c r="D2" s="5"/>
      <c r="E2" s="5"/>
      <c r="F2" s="36"/>
      <c r="G2" s="36"/>
      <c r="H2" s="60"/>
      <c r="I2" s="60"/>
      <c r="J2" s="5"/>
      <c r="K2" s="5"/>
    </row>
    <row r="3" spans="1:17" ht="12.75" customHeight="1" x14ac:dyDescent="0.25">
      <c r="A3" s="314" t="s">
        <v>51</v>
      </c>
      <c r="B3" s="314"/>
      <c r="C3" s="314"/>
      <c r="D3" s="314"/>
      <c r="E3" s="314"/>
      <c r="F3" s="314"/>
      <c r="G3" s="314"/>
      <c r="H3" s="314"/>
      <c r="I3" s="314"/>
      <c r="J3" s="315"/>
      <c r="K3" s="315"/>
    </row>
    <row r="4" spans="1:17" ht="27" customHeight="1" x14ac:dyDescent="0.25">
      <c r="A4" s="82" t="s">
        <v>52</v>
      </c>
      <c r="B4" s="299" t="s">
        <v>30</v>
      </c>
      <c r="C4" s="300"/>
      <c r="D4" s="301"/>
      <c r="E4" s="82" t="s">
        <v>26</v>
      </c>
      <c r="F4" s="82" t="s">
        <v>84</v>
      </c>
      <c r="G4" s="82" t="s">
        <v>104</v>
      </c>
      <c r="H4" s="82" t="s">
        <v>110</v>
      </c>
      <c r="I4" s="82" t="s">
        <v>111</v>
      </c>
      <c r="J4" s="82" t="s">
        <v>105</v>
      </c>
      <c r="K4" s="82" t="s">
        <v>109</v>
      </c>
    </row>
    <row r="5" spans="1:17" s="34" customFormat="1" ht="15.75" customHeight="1" x14ac:dyDescent="0.25">
      <c r="A5" s="83" t="s">
        <v>50</v>
      </c>
      <c r="B5" s="302" t="s">
        <v>83</v>
      </c>
      <c r="C5" s="303"/>
      <c r="D5" s="304"/>
      <c r="E5" s="84">
        <f t="shared" ref="E5:K5" si="0">E6+E26+E36+E59+E69+E73</f>
        <v>9021806.2800000012</v>
      </c>
      <c r="F5" s="84">
        <f t="shared" si="0"/>
        <v>476009.31</v>
      </c>
      <c r="G5" s="84">
        <f t="shared" si="0"/>
        <v>9500470.0500000007</v>
      </c>
      <c r="H5" s="84">
        <f t="shared" si="0"/>
        <v>9892281.2699999996</v>
      </c>
      <c r="I5" s="85">
        <f t="shared" si="0"/>
        <v>13495148</v>
      </c>
      <c r="J5" s="98">
        <f t="shared" si="0"/>
        <v>13832526.699999997</v>
      </c>
      <c r="K5" s="98">
        <f t="shared" si="0"/>
        <v>14178339.867499996</v>
      </c>
    </row>
    <row r="6" spans="1:17" s="34" customFormat="1" ht="14.1" customHeight="1" x14ac:dyDescent="0.25">
      <c r="A6" s="86" t="s">
        <v>88</v>
      </c>
      <c r="B6" s="305" t="s">
        <v>53</v>
      </c>
      <c r="C6" s="306"/>
      <c r="D6" s="307"/>
      <c r="E6" s="87">
        <f>E7+E11+E15</f>
        <v>7654451</v>
      </c>
      <c r="F6" s="87">
        <f>F7+F11+F15</f>
        <v>443113.11</v>
      </c>
      <c r="G6" s="87">
        <f>G7+G11+G15</f>
        <v>8100218.5699999994</v>
      </c>
      <c r="H6" s="87">
        <f>H7+H11+H15</f>
        <v>8347145</v>
      </c>
      <c r="I6" s="87">
        <f>I7+I11+I15+I22</f>
        <v>10365472</v>
      </c>
      <c r="J6" s="87">
        <f>J7+J11+J15+J22</f>
        <v>10624608.799999999</v>
      </c>
      <c r="K6" s="87">
        <f>K7+K11+K15+K22</f>
        <v>10890224.019999998</v>
      </c>
      <c r="N6" s="59"/>
    </row>
    <row r="7" spans="1:17" s="34" customFormat="1" ht="14.1" customHeight="1" x14ac:dyDescent="0.25">
      <c r="A7" s="88" t="s">
        <v>89</v>
      </c>
      <c r="B7" s="308" t="s">
        <v>62</v>
      </c>
      <c r="C7" s="309"/>
      <c r="D7" s="310"/>
      <c r="E7" s="84">
        <f>E8</f>
        <v>0</v>
      </c>
      <c r="F7" s="84">
        <f t="shared" ref="F7:K7" si="1">F8</f>
        <v>68800</v>
      </c>
      <c r="G7" s="84">
        <f t="shared" si="1"/>
        <v>68800</v>
      </c>
      <c r="H7" s="84">
        <f t="shared" si="1"/>
        <v>111597.44</v>
      </c>
      <c r="I7" s="85">
        <f t="shared" si="1"/>
        <v>111597.44</v>
      </c>
      <c r="J7" s="98">
        <f t="shared" si="1"/>
        <v>114387.37599999999</v>
      </c>
      <c r="K7" s="98">
        <f t="shared" si="1"/>
        <v>117247.06039999997</v>
      </c>
      <c r="N7" s="59"/>
      <c r="P7" s="59"/>
      <c r="Q7" s="59"/>
    </row>
    <row r="8" spans="1:17" s="34" customFormat="1" ht="14.1" customHeight="1" x14ac:dyDescent="0.25">
      <c r="A8" s="88">
        <v>3</v>
      </c>
      <c r="B8" s="296" t="s">
        <v>13</v>
      </c>
      <c r="C8" s="297"/>
      <c r="D8" s="298"/>
      <c r="E8" s="89">
        <f>E9+E10</f>
        <v>0</v>
      </c>
      <c r="F8" s="89">
        <f t="shared" ref="F8:K8" si="2">F9+F10</f>
        <v>68800</v>
      </c>
      <c r="G8" s="89">
        <f t="shared" si="2"/>
        <v>68800</v>
      </c>
      <c r="H8" s="89">
        <f t="shared" si="2"/>
        <v>111597.44</v>
      </c>
      <c r="I8" s="90">
        <f t="shared" si="2"/>
        <v>111597.44</v>
      </c>
      <c r="J8" s="122">
        <f t="shared" si="2"/>
        <v>114387.37599999999</v>
      </c>
      <c r="K8" s="122">
        <f t="shared" si="2"/>
        <v>117247.06039999997</v>
      </c>
      <c r="N8" s="59"/>
      <c r="P8" s="59"/>
      <c r="Q8" s="59"/>
    </row>
    <row r="9" spans="1:17" s="34" customFormat="1" ht="14.1" customHeight="1" x14ac:dyDescent="0.25">
      <c r="A9" s="91">
        <v>31</v>
      </c>
      <c r="B9" s="311" t="s">
        <v>14</v>
      </c>
      <c r="C9" s="312"/>
      <c r="D9" s="313"/>
      <c r="E9" s="92">
        <v>0</v>
      </c>
      <c r="F9" s="92">
        <v>0</v>
      </c>
      <c r="G9" s="92">
        <f>E9+F9</f>
        <v>0</v>
      </c>
      <c r="H9" s="92"/>
      <c r="I9" s="93">
        <f>G9+H9</f>
        <v>0</v>
      </c>
      <c r="J9" s="92">
        <f>I9*1.025</f>
        <v>0</v>
      </c>
      <c r="K9" s="92">
        <f>J9*1.025</f>
        <v>0</v>
      </c>
      <c r="N9" s="59"/>
    </row>
    <row r="10" spans="1:17" s="34" customFormat="1" ht="14.1" customHeight="1" x14ac:dyDescent="0.25">
      <c r="A10" s="91">
        <v>32</v>
      </c>
      <c r="B10" s="283" t="s">
        <v>56</v>
      </c>
      <c r="C10" s="291"/>
      <c r="D10" s="292"/>
      <c r="E10" s="94">
        <v>0</v>
      </c>
      <c r="F10" s="94">
        <v>68800</v>
      </c>
      <c r="G10" s="92">
        <f>E10+F10</f>
        <v>68800</v>
      </c>
      <c r="H10" s="92">
        <v>111597.44</v>
      </c>
      <c r="I10" s="93">
        <v>111597.44</v>
      </c>
      <c r="J10" s="92">
        <f>I10*1.025</f>
        <v>114387.37599999999</v>
      </c>
      <c r="K10" s="92">
        <f>J10*1.025</f>
        <v>117247.06039999997</v>
      </c>
      <c r="N10" s="59"/>
    </row>
    <row r="11" spans="1:17" s="34" customFormat="1" ht="14.1" customHeight="1" x14ac:dyDescent="0.25">
      <c r="A11" s="88" t="s">
        <v>90</v>
      </c>
      <c r="B11" s="296" t="s">
        <v>24</v>
      </c>
      <c r="C11" s="297"/>
      <c r="D11" s="298"/>
      <c r="E11" s="84">
        <f>E12</f>
        <v>344840.03</v>
      </c>
      <c r="F11" s="84">
        <f t="shared" ref="F11:K11" si="3">F12</f>
        <v>0</v>
      </c>
      <c r="G11" s="84">
        <f t="shared" si="3"/>
        <v>344840.03</v>
      </c>
      <c r="H11" s="84">
        <f t="shared" si="3"/>
        <v>181651.72</v>
      </c>
      <c r="I11" s="85">
        <f t="shared" si="3"/>
        <v>40000</v>
      </c>
      <c r="J11" s="85">
        <f t="shared" si="3"/>
        <v>41000</v>
      </c>
      <c r="K11" s="85">
        <f t="shared" si="3"/>
        <v>42024.999999999993</v>
      </c>
    </row>
    <row r="12" spans="1:17" s="34" customFormat="1" ht="14.1" customHeight="1" x14ac:dyDescent="0.25">
      <c r="A12" s="88">
        <v>3</v>
      </c>
      <c r="B12" s="293" t="s">
        <v>13</v>
      </c>
      <c r="C12" s="294"/>
      <c r="D12" s="295"/>
      <c r="E12" s="95">
        <f t="shared" ref="E12:K12" si="4">E13+E14</f>
        <v>344840.03</v>
      </c>
      <c r="F12" s="95">
        <f t="shared" si="4"/>
        <v>0</v>
      </c>
      <c r="G12" s="95">
        <f t="shared" si="4"/>
        <v>344840.03</v>
      </c>
      <c r="H12" s="95">
        <f t="shared" si="4"/>
        <v>181651.72</v>
      </c>
      <c r="I12" s="96">
        <f t="shared" si="4"/>
        <v>40000</v>
      </c>
      <c r="J12" s="96">
        <f t="shared" si="4"/>
        <v>41000</v>
      </c>
      <c r="K12" s="96">
        <f t="shared" si="4"/>
        <v>42024.999999999993</v>
      </c>
    </row>
    <row r="13" spans="1:17" s="34" customFormat="1" ht="14.1" customHeight="1" x14ac:dyDescent="0.25">
      <c r="A13" s="91">
        <v>31</v>
      </c>
      <c r="B13" s="283" t="s">
        <v>14</v>
      </c>
      <c r="C13" s="291"/>
      <c r="D13" s="292"/>
      <c r="E13" s="95">
        <v>344840.03</v>
      </c>
      <c r="F13" s="95"/>
      <c r="G13" s="95">
        <f>E13+F13</f>
        <v>344840.03</v>
      </c>
      <c r="H13" s="95">
        <v>181651.72</v>
      </c>
      <c r="I13" s="96">
        <v>40000</v>
      </c>
      <c r="J13" s="95">
        <f>I13*1.025</f>
        <v>41000</v>
      </c>
      <c r="K13" s="95">
        <f>J13*1.025</f>
        <v>42024.999999999993</v>
      </c>
    </row>
    <row r="14" spans="1:17" s="34" customFormat="1" ht="14.1" customHeight="1" x14ac:dyDescent="0.25">
      <c r="A14" s="91">
        <v>32</v>
      </c>
      <c r="B14" s="283" t="s">
        <v>21</v>
      </c>
      <c r="C14" s="291"/>
      <c r="D14" s="292"/>
      <c r="E14" s="95">
        <v>0</v>
      </c>
      <c r="F14" s="95"/>
      <c r="G14" s="95">
        <f>E14+F14</f>
        <v>0</v>
      </c>
      <c r="H14" s="95"/>
      <c r="I14" s="96">
        <v>0</v>
      </c>
      <c r="J14" s="95">
        <f>I14*1.025</f>
        <v>0</v>
      </c>
      <c r="K14" s="95">
        <f>J14*1.025</f>
        <v>0</v>
      </c>
    </row>
    <row r="15" spans="1:17" s="34" customFormat="1" ht="14.1" customHeight="1" x14ac:dyDescent="0.25">
      <c r="A15" s="97" t="s">
        <v>91</v>
      </c>
      <c r="B15" s="296" t="s">
        <v>92</v>
      </c>
      <c r="C15" s="297"/>
      <c r="D15" s="298"/>
      <c r="E15" s="89">
        <f t="shared" ref="E15:K15" si="5">E16</f>
        <v>7309610.9699999997</v>
      </c>
      <c r="F15" s="89">
        <f t="shared" si="5"/>
        <v>374313.11</v>
      </c>
      <c r="G15" s="89">
        <f t="shared" si="5"/>
        <v>7686578.5399999991</v>
      </c>
      <c r="H15" s="89">
        <f t="shared" si="5"/>
        <v>8053895.8399999999</v>
      </c>
      <c r="I15" s="90">
        <f t="shared" si="5"/>
        <v>10122874.560000001</v>
      </c>
      <c r="J15" s="89">
        <f t="shared" si="5"/>
        <v>10375946.423999999</v>
      </c>
      <c r="K15" s="89">
        <f t="shared" si="5"/>
        <v>10635345.084599998</v>
      </c>
    </row>
    <row r="16" spans="1:17" s="34" customFormat="1" ht="14.1" customHeight="1" x14ac:dyDescent="0.25">
      <c r="A16" s="97">
        <v>3</v>
      </c>
      <c r="B16" s="280" t="s">
        <v>13</v>
      </c>
      <c r="C16" s="281"/>
      <c r="D16" s="282"/>
      <c r="E16" s="84">
        <f>E17+E18+E19</f>
        <v>7309610.9699999997</v>
      </c>
      <c r="F16" s="84">
        <f>F17+F18+F19+F20+F21</f>
        <v>374313.11</v>
      </c>
      <c r="G16" s="84">
        <f>G17+G18+G19+G21+G20</f>
        <v>7686578.5399999991</v>
      </c>
      <c r="H16" s="98">
        <f>H17+H18+H19+H21+H20</f>
        <v>8053895.8399999999</v>
      </c>
      <c r="I16" s="85">
        <f>I17+I18+I19+I21+I20</f>
        <v>10122874.560000001</v>
      </c>
      <c r="J16" s="98">
        <f>J17+J18+J19+J21+J20</f>
        <v>10375946.423999999</v>
      </c>
      <c r="K16" s="98">
        <f>K17+K18+K19+K21+K20</f>
        <v>10635345.084599998</v>
      </c>
    </row>
    <row r="17" spans="1:11" s="34" customFormat="1" ht="14.1" customHeight="1" x14ac:dyDescent="0.25">
      <c r="A17" s="91">
        <v>31</v>
      </c>
      <c r="B17" s="283" t="s">
        <v>14</v>
      </c>
      <c r="C17" s="284"/>
      <c r="D17" s="285"/>
      <c r="E17" s="99">
        <v>5413884.0300000003</v>
      </c>
      <c r="F17" s="99">
        <v>352100.56</v>
      </c>
      <c r="G17" s="99">
        <f>E17+F17</f>
        <v>5765984.5899999999</v>
      </c>
      <c r="H17" s="99">
        <v>6035994.2800000003</v>
      </c>
      <c r="I17" s="100">
        <v>7831058</v>
      </c>
      <c r="J17" s="99">
        <f t="shared" ref="J17:K21" si="6">I17*1.025</f>
        <v>8026834.4499999993</v>
      </c>
      <c r="K17" s="99">
        <f t="shared" si="6"/>
        <v>8227505.3112499984</v>
      </c>
    </row>
    <row r="18" spans="1:11" s="34" customFormat="1" ht="14.1" customHeight="1" x14ac:dyDescent="0.25">
      <c r="A18" s="91">
        <v>32</v>
      </c>
      <c r="B18" s="283" t="s">
        <v>56</v>
      </c>
      <c r="C18" s="284"/>
      <c r="D18" s="285"/>
      <c r="E18" s="99">
        <v>1882985.55</v>
      </c>
      <c r="F18" s="99">
        <v>9952.5499999999993</v>
      </c>
      <c r="G18" s="99">
        <f>E18+F18</f>
        <v>1892938.1</v>
      </c>
      <c r="H18" s="99">
        <v>1996281.56</v>
      </c>
      <c r="I18" s="100">
        <v>2256046.56</v>
      </c>
      <c r="J18" s="99">
        <f t="shared" si="6"/>
        <v>2312447.7239999999</v>
      </c>
      <c r="K18" s="99">
        <f t="shared" si="6"/>
        <v>2370258.9170999997</v>
      </c>
    </row>
    <row r="19" spans="1:11" s="34" customFormat="1" ht="14.1" customHeight="1" x14ac:dyDescent="0.25">
      <c r="A19" s="91">
        <v>34</v>
      </c>
      <c r="B19" s="283" t="s">
        <v>35</v>
      </c>
      <c r="C19" s="284"/>
      <c r="D19" s="285"/>
      <c r="E19" s="99">
        <v>12741.39</v>
      </c>
      <c r="F19" s="99">
        <v>6950</v>
      </c>
      <c r="G19" s="99">
        <f>E19+F19</f>
        <v>19691.39</v>
      </c>
      <c r="H19" s="99">
        <v>18920</v>
      </c>
      <c r="I19" s="100">
        <v>29770</v>
      </c>
      <c r="J19" s="99">
        <f t="shared" si="6"/>
        <v>30514.249999999996</v>
      </c>
      <c r="K19" s="99">
        <f t="shared" si="6"/>
        <v>31277.106249999993</v>
      </c>
    </row>
    <row r="20" spans="1:11" s="34" customFormat="1" ht="14.1" customHeight="1" x14ac:dyDescent="0.25">
      <c r="A20" s="91">
        <v>36</v>
      </c>
      <c r="B20" s="283" t="s">
        <v>103</v>
      </c>
      <c r="C20" s="284"/>
      <c r="D20" s="285"/>
      <c r="E20" s="99">
        <v>0</v>
      </c>
      <c r="F20" s="99">
        <v>5310</v>
      </c>
      <c r="G20" s="99">
        <f>E20+F20</f>
        <v>5310</v>
      </c>
      <c r="H20" s="99"/>
      <c r="I20" s="100">
        <v>0</v>
      </c>
      <c r="J20" s="99">
        <f t="shared" si="6"/>
        <v>0</v>
      </c>
      <c r="K20" s="99">
        <f t="shared" si="6"/>
        <v>0</v>
      </c>
    </row>
    <row r="21" spans="1:11" s="34" customFormat="1" ht="14.1" customHeight="1" x14ac:dyDescent="0.25">
      <c r="A21" s="91">
        <v>38</v>
      </c>
      <c r="B21" s="283" t="s">
        <v>60</v>
      </c>
      <c r="C21" s="284"/>
      <c r="D21" s="285"/>
      <c r="E21" s="99">
        <v>2654.46</v>
      </c>
      <c r="F21" s="99">
        <v>0</v>
      </c>
      <c r="G21" s="99">
        <f>E21+F21</f>
        <v>2654.46</v>
      </c>
      <c r="H21" s="99">
        <v>2700</v>
      </c>
      <c r="I21" s="100">
        <v>6000</v>
      </c>
      <c r="J21" s="99">
        <f t="shared" si="6"/>
        <v>6149.9999999999991</v>
      </c>
      <c r="K21" s="99">
        <f t="shared" si="6"/>
        <v>6303.7499999999982</v>
      </c>
    </row>
    <row r="22" spans="1:11" s="34" customFormat="1" ht="14.1" customHeight="1" x14ac:dyDescent="0.25">
      <c r="A22" s="101" t="s">
        <v>183</v>
      </c>
      <c r="B22" s="280" t="s">
        <v>71</v>
      </c>
      <c r="C22" s="281"/>
      <c r="D22" s="282"/>
      <c r="E22" s="84"/>
      <c r="F22" s="84"/>
      <c r="G22" s="84"/>
      <c r="H22" s="84">
        <f>H23</f>
        <v>0</v>
      </c>
      <c r="I22" s="85">
        <f>I23</f>
        <v>91000</v>
      </c>
      <c r="J22" s="98">
        <f>J23</f>
        <v>93274.999999999985</v>
      </c>
      <c r="K22" s="98">
        <f>K23</f>
        <v>95606.874999999971</v>
      </c>
    </row>
    <row r="23" spans="1:11" s="34" customFormat="1" ht="14.1" customHeight="1" x14ac:dyDescent="0.25">
      <c r="A23" s="101">
        <v>3</v>
      </c>
      <c r="B23" s="283" t="s">
        <v>13</v>
      </c>
      <c r="C23" s="284"/>
      <c r="D23" s="285"/>
      <c r="E23" s="99"/>
      <c r="F23" s="99"/>
      <c r="G23" s="99"/>
      <c r="H23" s="99">
        <f>H24</f>
        <v>0</v>
      </c>
      <c r="I23" s="100">
        <f>I24+I25</f>
        <v>91000</v>
      </c>
      <c r="J23" s="102">
        <f>J24+J25</f>
        <v>93274.999999999985</v>
      </c>
      <c r="K23" s="102">
        <f>K24+K25</f>
        <v>95606.874999999971</v>
      </c>
    </row>
    <row r="24" spans="1:11" s="34" customFormat="1" ht="14.1" customHeight="1" x14ac:dyDescent="0.25">
      <c r="A24" s="103">
        <v>31</v>
      </c>
      <c r="B24" s="283" t="s">
        <v>14</v>
      </c>
      <c r="C24" s="284"/>
      <c r="D24" s="285"/>
      <c r="E24" s="99"/>
      <c r="F24" s="99"/>
      <c r="G24" s="99"/>
      <c r="H24" s="99"/>
      <c r="I24" s="100">
        <v>0</v>
      </c>
      <c r="J24" s="99">
        <f>I24*1.025</f>
        <v>0</v>
      </c>
      <c r="K24" s="99">
        <f>J24*1.025</f>
        <v>0</v>
      </c>
    </row>
    <row r="25" spans="1:11" s="34" customFormat="1" ht="14.1" customHeight="1" x14ac:dyDescent="0.25">
      <c r="A25" s="103">
        <v>32</v>
      </c>
      <c r="B25" s="283" t="s">
        <v>184</v>
      </c>
      <c r="C25" s="284"/>
      <c r="D25" s="285"/>
      <c r="E25" s="99"/>
      <c r="F25" s="99"/>
      <c r="G25" s="99"/>
      <c r="H25" s="99"/>
      <c r="I25" s="100">
        <v>91000</v>
      </c>
      <c r="J25" s="99">
        <f>I25*1.025</f>
        <v>93274.999999999985</v>
      </c>
      <c r="K25" s="99">
        <f>J25*1.025</f>
        <v>95606.874999999971</v>
      </c>
    </row>
    <row r="26" spans="1:11" s="34" customFormat="1" ht="14.1" customHeight="1" x14ac:dyDescent="0.25">
      <c r="A26" s="86" t="s">
        <v>61</v>
      </c>
      <c r="B26" s="286" t="s">
        <v>63</v>
      </c>
      <c r="C26" s="322"/>
      <c r="D26" s="323"/>
      <c r="E26" s="87">
        <f>E30+E34</f>
        <v>249386.16</v>
      </c>
      <c r="F26" s="87">
        <f t="shared" ref="F26:K26" si="7">F27+F30+F33</f>
        <v>13683.160000000003</v>
      </c>
      <c r="G26" s="87">
        <f t="shared" si="7"/>
        <v>263069.32</v>
      </c>
      <c r="H26" s="87">
        <f t="shared" si="7"/>
        <v>258629</v>
      </c>
      <c r="I26" s="87">
        <f t="shared" si="7"/>
        <v>282959</v>
      </c>
      <c r="J26" s="87">
        <f t="shared" si="7"/>
        <v>290032.97499999998</v>
      </c>
      <c r="K26" s="87">
        <f t="shared" si="7"/>
        <v>297283.79937499994</v>
      </c>
    </row>
    <row r="27" spans="1:11" s="34" customFormat="1" ht="14.1" customHeight="1" x14ac:dyDescent="0.25">
      <c r="A27" s="104" t="s">
        <v>54</v>
      </c>
      <c r="B27" s="280" t="s">
        <v>62</v>
      </c>
      <c r="C27" s="281"/>
      <c r="D27" s="282"/>
      <c r="E27" s="105">
        <f t="shared" ref="E27:K28" si="8">E28</f>
        <v>0</v>
      </c>
      <c r="F27" s="105">
        <f t="shared" si="8"/>
        <v>38000</v>
      </c>
      <c r="G27" s="105">
        <f t="shared" si="8"/>
        <v>38000</v>
      </c>
      <c r="H27" s="105">
        <f t="shared" si="8"/>
        <v>27000</v>
      </c>
      <c r="I27" s="106">
        <f t="shared" si="8"/>
        <v>27000</v>
      </c>
      <c r="J27" s="105">
        <f t="shared" si="8"/>
        <v>27674.999999999996</v>
      </c>
      <c r="K27" s="105">
        <f t="shared" si="8"/>
        <v>28366.874999999993</v>
      </c>
    </row>
    <row r="28" spans="1:11" s="34" customFormat="1" ht="14.1" customHeight="1" x14ac:dyDescent="0.25">
      <c r="A28" s="104">
        <v>3</v>
      </c>
      <c r="B28" s="319" t="s">
        <v>13</v>
      </c>
      <c r="C28" s="320"/>
      <c r="D28" s="321"/>
      <c r="E28" s="107">
        <f t="shared" si="8"/>
        <v>0</v>
      </c>
      <c r="F28" s="107">
        <f t="shared" si="8"/>
        <v>38000</v>
      </c>
      <c r="G28" s="107">
        <f t="shared" si="8"/>
        <v>38000</v>
      </c>
      <c r="H28" s="107">
        <f t="shared" si="8"/>
        <v>27000</v>
      </c>
      <c r="I28" s="96">
        <f t="shared" si="8"/>
        <v>27000</v>
      </c>
      <c r="J28" s="107">
        <f t="shared" si="8"/>
        <v>27674.999999999996</v>
      </c>
      <c r="K28" s="107">
        <f t="shared" si="8"/>
        <v>28366.874999999993</v>
      </c>
    </row>
    <row r="29" spans="1:11" s="34" customFormat="1" ht="14.1" customHeight="1" x14ac:dyDescent="0.25">
      <c r="A29" s="108">
        <v>32</v>
      </c>
      <c r="B29" s="319" t="s">
        <v>56</v>
      </c>
      <c r="C29" s="320"/>
      <c r="D29" s="321"/>
      <c r="E29" s="107">
        <v>0</v>
      </c>
      <c r="F29" s="107">
        <v>38000</v>
      </c>
      <c r="G29" s="107">
        <f>E29+F29</f>
        <v>38000</v>
      </c>
      <c r="H29" s="107">
        <v>27000</v>
      </c>
      <c r="I29" s="96">
        <v>27000</v>
      </c>
      <c r="J29" s="107">
        <f>I29*1.025</f>
        <v>27674.999999999996</v>
      </c>
      <c r="K29" s="107">
        <f>J29*1.025</f>
        <v>28366.874999999993</v>
      </c>
    </row>
    <row r="30" spans="1:11" s="34" customFormat="1" ht="14.1" customHeight="1" x14ac:dyDescent="0.25">
      <c r="A30" s="109" t="s">
        <v>57</v>
      </c>
      <c r="B30" s="280" t="s">
        <v>24</v>
      </c>
      <c r="C30" s="281"/>
      <c r="D30" s="282"/>
      <c r="E30" s="110">
        <f>E31</f>
        <v>39816.839999999997</v>
      </c>
      <c r="F30" s="110">
        <f t="shared" ref="F30:J31" si="9">F31</f>
        <v>15183.16</v>
      </c>
      <c r="G30" s="110">
        <f t="shared" si="9"/>
        <v>55000</v>
      </c>
      <c r="H30" s="110">
        <f t="shared" si="9"/>
        <v>50000</v>
      </c>
      <c r="I30" s="106">
        <f t="shared" si="9"/>
        <v>50000</v>
      </c>
      <c r="J30" s="110">
        <f t="shared" si="9"/>
        <v>51249.999999999993</v>
      </c>
      <c r="K30" s="110">
        <f>K31</f>
        <v>52531.249999999985</v>
      </c>
    </row>
    <row r="31" spans="1:11" s="34" customFormat="1" ht="14.1" customHeight="1" x14ac:dyDescent="0.25">
      <c r="A31" s="101">
        <v>3</v>
      </c>
      <c r="B31" s="283" t="s">
        <v>13</v>
      </c>
      <c r="C31" s="284"/>
      <c r="D31" s="285"/>
      <c r="E31" s="99">
        <f>E32</f>
        <v>39816.839999999997</v>
      </c>
      <c r="F31" s="99">
        <f t="shared" si="9"/>
        <v>15183.16</v>
      </c>
      <c r="G31" s="99">
        <f t="shared" si="9"/>
        <v>55000</v>
      </c>
      <c r="H31" s="99">
        <f t="shared" si="9"/>
        <v>50000</v>
      </c>
      <c r="I31" s="100">
        <f t="shared" si="9"/>
        <v>50000</v>
      </c>
      <c r="J31" s="99">
        <f t="shared" si="9"/>
        <v>51249.999999999993</v>
      </c>
      <c r="K31" s="99">
        <f>K32</f>
        <v>52531.249999999985</v>
      </c>
    </row>
    <row r="32" spans="1:11" s="34" customFormat="1" ht="14.1" customHeight="1" x14ac:dyDescent="0.25">
      <c r="A32" s="103">
        <v>32</v>
      </c>
      <c r="B32" s="283" t="s">
        <v>56</v>
      </c>
      <c r="C32" s="284"/>
      <c r="D32" s="285"/>
      <c r="E32" s="99">
        <v>39816.839999999997</v>
      </c>
      <c r="F32" s="99">
        <v>15183.16</v>
      </c>
      <c r="G32" s="99">
        <f>E32+F32</f>
        <v>55000</v>
      </c>
      <c r="H32" s="99">
        <v>50000</v>
      </c>
      <c r="I32" s="100">
        <v>50000</v>
      </c>
      <c r="J32" s="99">
        <f>I32*1.025</f>
        <v>51249.999999999993</v>
      </c>
      <c r="K32" s="99">
        <f>J32*1.025</f>
        <v>52531.249999999985</v>
      </c>
    </row>
    <row r="33" spans="1:11" s="34" customFormat="1" ht="14.1" customHeight="1" x14ac:dyDescent="0.25">
      <c r="A33" s="101" t="s">
        <v>58</v>
      </c>
      <c r="B33" s="280" t="s">
        <v>59</v>
      </c>
      <c r="C33" s="281"/>
      <c r="D33" s="282"/>
      <c r="E33" s="110">
        <f>E34</f>
        <v>209569.32</v>
      </c>
      <c r="F33" s="110">
        <f t="shared" ref="F33:J34" si="10">F34</f>
        <v>-39500</v>
      </c>
      <c r="G33" s="110">
        <f t="shared" si="10"/>
        <v>170069.32</v>
      </c>
      <c r="H33" s="110">
        <f t="shared" si="10"/>
        <v>181629</v>
      </c>
      <c r="I33" s="106">
        <f t="shared" si="10"/>
        <v>205959</v>
      </c>
      <c r="J33" s="110">
        <f t="shared" si="10"/>
        <v>211107.97499999998</v>
      </c>
      <c r="K33" s="110">
        <f>K34</f>
        <v>216385.67437499994</v>
      </c>
    </row>
    <row r="34" spans="1:11" s="34" customFormat="1" ht="14.1" customHeight="1" x14ac:dyDescent="0.25">
      <c r="A34" s="101">
        <v>3</v>
      </c>
      <c r="B34" s="283" t="s">
        <v>13</v>
      </c>
      <c r="C34" s="284"/>
      <c r="D34" s="285"/>
      <c r="E34" s="95">
        <f>E35</f>
        <v>209569.32</v>
      </c>
      <c r="F34" s="95">
        <f t="shared" si="10"/>
        <v>-39500</v>
      </c>
      <c r="G34" s="95">
        <f t="shared" si="10"/>
        <v>170069.32</v>
      </c>
      <c r="H34" s="95">
        <f t="shared" si="10"/>
        <v>181629</v>
      </c>
      <c r="I34" s="96">
        <f t="shared" si="10"/>
        <v>205959</v>
      </c>
      <c r="J34" s="95">
        <f t="shared" si="10"/>
        <v>211107.97499999998</v>
      </c>
      <c r="K34" s="95">
        <f>K35</f>
        <v>216385.67437499994</v>
      </c>
    </row>
    <row r="35" spans="1:11" s="34" customFormat="1" ht="14.1" customHeight="1" x14ac:dyDescent="0.25">
      <c r="A35" s="103">
        <v>32</v>
      </c>
      <c r="B35" s="283" t="s">
        <v>56</v>
      </c>
      <c r="C35" s="284"/>
      <c r="D35" s="285"/>
      <c r="E35" s="99">
        <v>209569.32</v>
      </c>
      <c r="F35" s="99">
        <v>-39500</v>
      </c>
      <c r="G35" s="99">
        <f>E35+F35</f>
        <v>170069.32</v>
      </c>
      <c r="H35" s="99">
        <v>181629</v>
      </c>
      <c r="I35" s="100">
        <v>205959</v>
      </c>
      <c r="J35" s="99">
        <f>I35*1.025</f>
        <v>211107.97499999998</v>
      </c>
      <c r="K35" s="99">
        <f>J35*1.025</f>
        <v>216385.67437499994</v>
      </c>
    </row>
    <row r="36" spans="1:11" s="34" customFormat="1" ht="14.1" customHeight="1" x14ac:dyDescent="0.25">
      <c r="A36" s="111" t="s">
        <v>64</v>
      </c>
      <c r="B36" s="286" t="s">
        <v>65</v>
      </c>
      <c r="C36" s="287"/>
      <c r="D36" s="288"/>
      <c r="E36" s="112">
        <f>E37+E42+E49+E52</f>
        <v>919724.99</v>
      </c>
      <c r="F36" s="112">
        <f>F37+F42+F49+F52</f>
        <v>35361.69</v>
      </c>
      <c r="G36" s="112">
        <f>G37+G42+G49+G52</f>
        <v>955086.68</v>
      </c>
      <c r="H36" s="112">
        <f>H37+H42+H49+H52+H55</f>
        <v>1088397.27</v>
      </c>
      <c r="I36" s="112">
        <f>I37+I42+I49+I52+I55</f>
        <v>2511000</v>
      </c>
      <c r="J36" s="112">
        <f>J37+J42+J49+J52+J55</f>
        <v>2573775</v>
      </c>
      <c r="K36" s="112">
        <f>K37+K42+K49+K52+K55</f>
        <v>2638119.375</v>
      </c>
    </row>
    <row r="37" spans="1:11" s="34" customFormat="1" ht="14.1" customHeight="1" x14ac:dyDescent="0.25">
      <c r="A37" s="101" t="s">
        <v>54</v>
      </c>
      <c r="B37" s="280" t="s">
        <v>62</v>
      </c>
      <c r="C37" s="281"/>
      <c r="D37" s="282"/>
      <c r="E37" s="110">
        <f>E40</f>
        <v>0</v>
      </c>
      <c r="F37" s="110">
        <f t="shared" ref="F37:K37" si="11">F38+F40</f>
        <v>42488.57</v>
      </c>
      <c r="G37" s="110">
        <f t="shared" si="11"/>
        <v>42488.57</v>
      </c>
      <c r="H37" s="110">
        <f t="shared" si="11"/>
        <v>30139.72</v>
      </c>
      <c r="I37" s="106">
        <f t="shared" si="11"/>
        <v>0</v>
      </c>
      <c r="J37" s="110">
        <f t="shared" si="11"/>
        <v>0</v>
      </c>
      <c r="K37" s="110">
        <f t="shared" si="11"/>
        <v>0</v>
      </c>
    </row>
    <row r="38" spans="1:11" s="34" customFormat="1" ht="14.1" customHeight="1" x14ac:dyDescent="0.25">
      <c r="A38" s="101">
        <v>4</v>
      </c>
      <c r="B38" s="280" t="s">
        <v>66</v>
      </c>
      <c r="C38" s="284"/>
      <c r="D38" s="285"/>
      <c r="E38" s="95">
        <f t="shared" ref="E38:K38" si="12">E39</f>
        <v>0</v>
      </c>
      <c r="F38" s="95">
        <f t="shared" si="12"/>
        <v>23700</v>
      </c>
      <c r="G38" s="95">
        <f t="shared" si="12"/>
        <v>23700</v>
      </c>
      <c r="H38" s="95">
        <f t="shared" si="12"/>
        <v>30139.72</v>
      </c>
      <c r="I38" s="96">
        <f t="shared" si="12"/>
        <v>0</v>
      </c>
      <c r="J38" s="107">
        <f t="shared" si="12"/>
        <v>0</v>
      </c>
      <c r="K38" s="107">
        <f t="shared" si="12"/>
        <v>0</v>
      </c>
    </row>
    <row r="39" spans="1:11" s="34" customFormat="1" ht="14.1" customHeight="1" x14ac:dyDescent="0.25">
      <c r="A39" s="103">
        <v>42</v>
      </c>
      <c r="B39" s="283" t="s">
        <v>102</v>
      </c>
      <c r="C39" s="284"/>
      <c r="D39" s="285"/>
      <c r="E39" s="95">
        <v>0</v>
      </c>
      <c r="F39" s="95">
        <v>23700</v>
      </c>
      <c r="G39" s="95">
        <f>E39+F39</f>
        <v>23700</v>
      </c>
      <c r="H39" s="95">
        <v>30139.72</v>
      </c>
      <c r="I39" s="96"/>
      <c r="J39" s="95">
        <f>I39*1.025</f>
        <v>0</v>
      </c>
      <c r="K39" s="95">
        <f>J39*1.025</f>
        <v>0</v>
      </c>
    </row>
    <row r="40" spans="1:11" s="34" customFormat="1" ht="14.1" customHeight="1" x14ac:dyDescent="0.25">
      <c r="A40" s="101">
        <v>5</v>
      </c>
      <c r="B40" s="283" t="s">
        <v>72</v>
      </c>
      <c r="C40" s="284"/>
      <c r="D40" s="285"/>
      <c r="E40" s="95">
        <f>E41</f>
        <v>0</v>
      </c>
      <c r="F40" s="95">
        <f>F41</f>
        <v>18788.57</v>
      </c>
      <c r="G40" s="95">
        <f>G41</f>
        <v>18788.57</v>
      </c>
      <c r="H40" s="95">
        <f>H41</f>
        <v>0</v>
      </c>
      <c r="I40" s="96">
        <v>0</v>
      </c>
      <c r="J40" s="95">
        <f>I40*1.025</f>
        <v>0</v>
      </c>
      <c r="K40" s="95">
        <f>K41</f>
        <v>0</v>
      </c>
    </row>
    <row r="41" spans="1:11" s="34" customFormat="1" ht="14.1" customHeight="1" x14ac:dyDescent="0.25">
      <c r="A41" s="103">
        <v>54</v>
      </c>
      <c r="B41" s="283" t="s">
        <v>96</v>
      </c>
      <c r="C41" s="284"/>
      <c r="D41" s="285"/>
      <c r="E41" s="99">
        <v>0</v>
      </c>
      <c r="F41" s="99">
        <v>18788.57</v>
      </c>
      <c r="G41" s="99">
        <f>E41+F41</f>
        <v>18788.57</v>
      </c>
      <c r="H41" s="99"/>
      <c r="I41" s="100">
        <v>0</v>
      </c>
      <c r="J41" s="95">
        <f>I41*1.025</f>
        <v>0</v>
      </c>
      <c r="K41" s="95">
        <f>J41*1.025</f>
        <v>0</v>
      </c>
    </row>
    <row r="42" spans="1:11" s="34" customFormat="1" ht="14.1" customHeight="1" x14ac:dyDescent="0.25">
      <c r="A42" s="101" t="s">
        <v>57</v>
      </c>
      <c r="B42" s="280" t="s">
        <v>24</v>
      </c>
      <c r="C42" s="281"/>
      <c r="D42" s="282"/>
      <c r="E42" s="84">
        <f>E43</f>
        <v>74457.490000000005</v>
      </c>
      <c r="F42" s="84">
        <f>F43</f>
        <v>-7126.880000000001</v>
      </c>
      <c r="G42" s="84">
        <f>G43</f>
        <v>67330.61</v>
      </c>
      <c r="H42" s="84">
        <f>H43</f>
        <v>187360.28</v>
      </c>
      <c r="I42" s="85">
        <f>I43+I47</f>
        <v>461212</v>
      </c>
      <c r="J42" s="98">
        <f>J43+J47</f>
        <v>472742.3</v>
      </c>
      <c r="K42" s="98">
        <f>K43+K47</f>
        <v>484560.85749999993</v>
      </c>
    </row>
    <row r="43" spans="1:11" s="34" customFormat="1" ht="14.1" customHeight="1" x14ac:dyDescent="0.25">
      <c r="A43" s="101">
        <v>4</v>
      </c>
      <c r="B43" s="283" t="s">
        <v>66</v>
      </c>
      <c r="C43" s="284"/>
      <c r="D43" s="285"/>
      <c r="E43" s="110">
        <f t="shared" ref="E43:K43" si="13">E44+E45+E46</f>
        <v>74457.490000000005</v>
      </c>
      <c r="F43" s="110">
        <f t="shared" si="13"/>
        <v>-7126.880000000001</v>
      </c>
      <c r="G43" s="110">
        <f t="shared" si="13"/>
        <v>67330.61</v>
      </c>
      <c r="H43" s="110">
        <f t="shared" si="13"/>
        <v>187360.28</v>
      </c>
      <c r="I43" s="106">
        <f t="shared" si="13"/>
        <v>424212</v>
      </c>
      <c r="J43" s="110">
        <f t="shared" si="13"/>
        <v>434817.3</v>
      </c>
      <c r="K43" s="110">
        <f t="shared" si="13"/>
        <v>445687.73249999993</v>
      </c>
    </row>
    <row r="44" spans="1:11" s="34" customFormat="1" ht="14.1" customHeight="1" x14ac:dyDescent="0.25">
      <c r="A44" s="103">
        <v>41</v>
      </c>
      <c r="B44" s="283" t="s">
        <v>67</v>
      </c>
      <c r="C44" s="284"/>
      <c r="D44" s="285"/>
      <c r="E44" s="99">
        <v>13272.28</v>
      </c>
      <c r="F44" s="99">
        <v>-13272.28</v>
      </c>
      <c r="G44" s="99">
        <f>E44+F44</f>
        <v>0</v>
      </c>
      <c r="H44" s="99">
        <v>0</v>
      </c>
      <c r="I44" s="100">
        <v>0</v>
      </c>
      <c r="J44" s="99">
        <f t="shared" ref="J44:K46" si="14">I44*1.025</f>
        <v>0</v>
      </c>
      <c r="K44" s="99">
        <f t="shared" si="14"/>
        <v>0</v>
      </c>
    </row>
    <row r="45" spans="1:11" s="34" customFormat="1" ht="14.1" customHeight="1" x14ac:dyDescent="0.25">
      <c r="A45" s="103">
        <v>42</v>
      </c>
      <c r="B45" s="283" t="s">
        <v>68</v>
      </c>
      <c r="C45" s="284"/>
      <c r="D45" s="285"/>
      <c r="E45" s="99">
        <v>47912.93</v>
      </c>
      <c r="F45" s="99">
        <v>-13854.6</v>
      </c>
      <c r="G45" s="99">
        <f>E45+F45</f>
        <v>34058.33</v>
      </c>
      <c r="H45" s="99">
        <v>159360.28</v>
      </c>
      <c r="I45" s="100">
        <v>424212</v>
      </c>
      <c r="J45" s="99">
        <f t="shared" si="14"/>
        <v>434817.3</v>
      </c>
      <c r="K45" s="99">
        <f t="shared" si="14"/>
        <v>445687.73249999993</v>
      </c>
    </row>
    <row r="46" spans="1:11" s="34" customFormat="1" ht="14.1" customHeight="1" x14ac:dyDescent="0.25">
      <c r="A46" s="103">
        <v>45</v>
      </c>
      <c r="B46" s="316" t="s">
        <v>69</v>
      </c>
      <c r="C46" s="317"/>
      <c r="D46" s="318"/>
      <c r="E46" s="99">
        <v>13272.28</v>
      </c>
      <c r="F46" s="99">
        <v>20000</v>
      </c>
      <c r="G46" s="99">
        <f>E46+F46</f>
        <v>33272.28</v>
      </c>
      <c r="H46" s="99">
        <v>28000</v>
      </c>
      <c r="I46" s="100"/>
      <c r="J46" s="99">
        <f t="shared" si="14"/>
        <v>0</v>
      </c>
      <c r="K46" s="99">
        <f t="shared" si="14"/>
        <v>0</v>
      </c>
    </row>
    <row r="47" spans="1:11" s="34" customFormat="1" ht="14.1" customHeight="1" x14ac:dyDescent="0.25">
      <c r="A47" s="101">
        <v>5</v>
      </c>
      <c r="B47" s="316" t="s">
        <v>72</v>
      </c>
      <c r="C47" s="317"/>
      <c r="D47" s="318"/>
      <c r="E47" s="99"/>
      <c r="F47" s="99"/>
      <c r="G47" s="99"/>
      <c r="H47" s="110"/>
      <c r="I47" s="96">
        <f>I48</f>
        <v>37000</v>
      </c>
      <c r="J47" s="107">
        <f>J48</f>
        <v>37925</v>
      </c>
      <c r="K47" s="107">
        <f>K48</f>
        <v>38873.125</v>
      </c>
    </row>
    <row r="48" spans="1:11" s="34" customFormat="1" ht="14.1" customHeight="1" x14ac:dyDescent="0.25">
      <c r="A48" s="103">
        <v>54</v>
      </c>
      <c r="B48" s="316" t="s">
        <v>73</v>
      </c>
      <c r="C48" s="317"/>
      <c r="D48" s="318"/>
      <c r="E48" s="99"/>
      <c r="F48" s="99"/>
      <c r="G48" s="99"/>
      <c r="H48" s="99"/>
      <c r="I48" s="100">
        <v>37000</v>
      </c>
      <c r="J48" s="99">
        <f>I48*1.025</f>
        <v>37925</v>
      </c>
      <c r="K48" s="99">
        <f>J48*1.025</f>
        <v>38873.125</v>
      </c>
    </row>
    <row r="49" spans="1:15" s="34" customFormat="1" ht="14.1" customHeight="1" x14ac:dyDescent="0.25">
      <c r="A49" s="101" t="s">
        <v>70</v>
      </c>
      <c r="B49" s="280" t="s">
        <v>71</v>
      </c>
      <c r="C49" s="281"/>
      <c r="D49" s="282"/>
      <c r="E49" s="84">
        <f>E50</f>
        <v>809609.13</v>
      </c>
      <c r="F49" s="84">
        <f t="shared" ref="F49:J50" si="15">F50</f>
        <v>0</v>
      </c>
      <c r="G49" s="84">
        <f t="shared" si="15"/>
        <v>809609.13</v>
      </c>
      <c r="H49" s="84">
        <f t="shared" si="15"/>
        <v>833897.27</v>
      </c>
      <c r="I49" s="85">
        <f t="shared" si="15"/>
        <v>1649788</v>
      </c>
      <c r="J49" s="84">
        <f t="shared" si="15"/>
        <v>1691032.7</v>
      </c>
      <c r="K49" s="84">
        <f>K50</f>
        <v>1733308.5174999998</v>
      </c>
    </row>
    <row r="50" spans="1:15" s="34" customFormat="1" ht="14.1" customHeight="1" x14ac:dyDescent="0.25">
      <c r="A50" s="101">
        <v>4</v>
      </c>
      <c r="B50" s="283" t="s">
        <v>66</v>
      </c>
      <c r="C50" s="284"/>
      <c r="D50" s="285"/>
      <c r="E50" s="99">
        <f>E51</f>
        <v>809609.13</v>
      </c>
      <c r="F50" s="99">
        <f>F51</f>
        <v>0</v>
      </c>
      <c r="G50" s="99">
        <f t="shared" si="15"/>
        <v>809609.13</v>
      </c>
      <c r="H50" s="99">
        <f t="shared" si="15"/>
        <v>833897.27</v>
      </c>
      <c r="I50" s="100">
        <f t="shared" si="15"/>
        <v>1649788</v>
      </c>
      <c r="J50" s="99">
        <f t="shared" si="15"/>
        <v>1691032.7</v>
      </c>
      <c r="K50" s="99">
        <f>K51</f>
        <v>1733308.5174999998</v>
      </c>
    </row>
    <row r="51" spans="1:15" s="34" customFormat="1" ht="14.1" customHeight="1" x14ac:dyDescent="0.25">
      <c r="A51" s="103">
        <v>42</v>
      </c>
      <c r="B51" s="283" t="s">
        <v>68</v>
      </c>
      <c r="C51" s="284"/>
      <c r="D51" s="285"/>
      <c r="E51" s="99">
        <v>809609.13</v>
      </c>
      <c r="F51" s="99"/>
      <c r="G51" s="99">
        <v>809609.13</v>
      </c>
      <c r="H51" s="99">
        <v>833897.27</v>
      </c>
      <c r="I51" s="100">
        <v>1649788</v>
      </c>
      <c r="J51" s="99">
        <f>I51*1.025</f>
        <v>1691032.7</v>
      </c>
      <c r="K51" s="99">
        <f>J51*1.025</f>
        <v>1733308.5174999998</v>
      </c>
    </row>
    <row r="52" spans="1:15" s="34" customFormat="1" ht="14.1" customHeight="1" x14ac:dyDescent="0.25">
      <c r="A52" s="101" t="s">
        <v>98</v>
      </c>
      <c r="B52" s="280" t="s">
        <v>93</v>
      </c>
      <c r="C52" s="289"/>
      <c r="D52" s="290"/>
      <c r="E52" s="84">
        <f t="shared" ref="E52:K53" si="16">E53</f>
        <v>35658.370000000003</v>
      </c>
      <c r="F52" s="84">
        <f t="shared" si="16"/>
        <v>0</v>
      </c>
      <c r="G52" s="84">
        <f t="shared" si="16"/>
        <v>35658.370000000003</v>
      </c>
      <c r="H52" s="84">
        <f t="shared" si="16"/>
        <v>37000</v>
      </c>
      <c r="I52" s="85">
        <f t="shared" si="16"/>
        <v>0</v>
      </c>
      <c r="J52" s="84">
        <f t="shared" si="16"/>
        <v>0</v>
      </c>
      <c r="K52" s="84">
        <f t="shared" si="16"/>
        <v>0</v>
      </c>
    </row>
    <row r="53" spans="1:15" s="34" customFormat="1" ht="14.1" customHeight="1" x14ac:dyDescent="0.25">
      <c r="A53" s="101">
        <v>5</v>
      </c>
      <c r="B53" s="283" t="s">
        <v>72</v>
      </c>
      <c r="C53" s="291"/>
      <c r="D53" s="292"/>
      <c r="E53" s="95">
        <f t="shared" si="16"/>
        <v>35658.370000000003</v>
      </c>
      <c r="F53" s="95">
        <f t="shared" si="16"/>
        <v>0</v>
      </c>
      <c r="G53" s="95">
        <f t="shared" si="16"/>
        <v>35658.370000000003</v>
      </c>
      <c r="H53" s="95">
        <f t="shared" si="16"/>
        <v>37000</v>
      </c>
      <c r="I53" s="96">
        <f t="shared" si="16"/>
        <v>0</v>
      </c>
      <c r="J53" s="95">
        <f t="shared" si="16"/>
        <v>0</v>
      </c>
      <c r="K53" s="95">
        <f t="shared" si="16"/>
        <v>0</v>
      </c>
    </row>
    <row r="54" spans="1:15" s="34" customFormat="1" ht="14.1" customHeight="1" x14ac:dyDescent="0.25">
      <c r="A54" s="103">
        <v>54</v>
      </c>
      <c r="B54" s="283" t="s">
        <v>73</v>
      </c>
      <c r="C54" s="291"/>
      <c r="D54" s="292"/>
      <c r="E54" s="99">
        <v>35658.370000000003</v>
      </c>
      <c r="F54" s="99">
        <v>0</v>
      </c>
      <c r="G54" s="99">
        <f>E54+F54</f>
        <v>35658.370000000003</v>
      </c>
      <c r="H54" s="99">
        <v>37000</v>
      </c>
      <c r="I54" s="100"/>
      <c r="J54" s="99">
        <f>I54*1.025</f>
        <v>0</v>
      </c>
      <c r="K54" s="99">
        <f>J54*1.025</f>
        <v>0</v>
      </c>
    </row>
    <row r="55" spans="1:15" s="34" customFormat="1" ht="14.1" customHeight="1" x14ac:dyDescent="0.25">
      <c r="A55" s="101" t="s">
        <v>155</v>
      </c>
      <c r="B55" s="280" t="s">
        <v>157</v>
      </c>
      <c r="C55" s="281"/>
      <c r="D55" s="282"/>
      <c r="E55" s="84"/>
      <c r="F55" s="84"/>
      <c r="G55" s="84"/>
      <c r="H55" s="84">
        <f>H56</f>
        <v>0</v>
      </c>
      <c r="I55" s="85">
        <f>I56</f>
        <v>400000</v>
      </c>
      <c r="J55" s="98">
        <f>J56</f>
        <v>409999.99999999994</v>
      </c>
      <c r="K55" s="98">
        <f>K56</f>
        <v>420249.99999999988</v>
      </c>
    </row>
    <row r="56" spans="1:15" s="34" customFormat="1" ht="14.1" customHeight="1" x14ac:dyDescent="0.25">
      <c r="A56" s="101">
        <v>4</v>
      </c>
      <c r="B56" s="283" t="s">
        <v>66</v>
      </c>
      <c r="C56" s="284"/>
      <c r="D56" s="285"/>
      <c r="E56" s="99"/>
      <c r="F56" s="99"/>
      <c r="G56" s="99"/>
      <c r="H56" s="99">
        <f>H57</f>
        <v>0</v>
      </c>
      <c r="I56" s="100">
        <f>I57+I58</f>
        <v>400000</v>
      </c>
      <c r="J56" s="102">
        <f>J57+J58</f>
        <v>409999.99999999994</v>
      </c>
      <c r="K56" s="102">
        <f>K57+K58</f>
        <v>420249.99999999988</v>
      </c>
    </row>
    <row r="57" spans="1:15" s="34" customFormat="1" ht="14.1" customHeight="1" x14ac:dyDescent="0.25">
      <c r="A57" s="103">
        <v>42</v>
      </c>
      <c r="B57" s="283" t="s">
        <v>156</v>
      </c>
      <c r="C57" s="284"/>
      <c r="D57" s="285"/>
      <c r="E57" s="99"/>
      <c r="F57" s="99"/>
      <c r="G57" s="99"/>
      <c r="H57" s="99"/>
      <c r="I57" s="100">
        <v>370000</v>
      </c>
      <c r="J57" s="99">
        <f>I57*1.025</f>
        <v>379249.99999999994</v>
      </c>
      <c r="K57" s="99">
        <f>J57*1.025</f>
        <v>388731.24999999988</v>
      </c>
    </row>
    <row r="58" spans="1:15" s="34" customFormat="1" ht="14.1" customHeight="1" x14ac:dyDescent="0.25">
      <c r="A58" s="103">
        <v>45</v>
      </c>
      <c r="B58" s="283" t="s">
        <v>69</v>
      </c>
      <c r="C58" s="284"/>
      <c r="D58" s="285"/>
      <c r="E58" s="99"/>
      <c r="F58" s="99"/>
      <c r="G58" s="99"/>
      <c r="H58" s="99"/>
      <c r="I58" s="100">
        <v>30000</v>
      </c>
      <c r="J58" s="99">
        <f>I58*1.025</f>
        <v>30749.999999999996</v>
      </c>
      <c r="K58" s="99">
        <f>J58*1.025</f>
        <v>31518.749999999993</v>
      </c>
    </row>
    <row r="59" spans="1:15" s="34" customFormat="1" ht="14.1" customHeight="1" x14ac:dyDescent="0.25">
      <c r="A59" s="111" t="s">
        <v>74</v>
      </c>
      <c r="B59" s="286" t="s">
        <v>75</v>
      </c>
      <c r="C59" s="287"/>
      <c r="D59" s="288"/>
      <c r="E59" s="112">
        <f>E60+E64+E66</f>
        <v>138187.06</v>
      </c>
      <c r="F59" s="112">
        <f>F60+F64+F66</f>
        <v>0</v>
      </c>
      <c r="G59" s="112">
        <f>F59+E59</f>
        <v>138187.06</v>
      </c>
      <c r="H59" s="112">
        <f>H60+H63+H66</f>
        <v>138201</v>
      </c>
      <c r="I59" s="112">
        <f>I60+I63+I66</f>
        <v>260808</v>
      </c>
      <c r="J59" s="112">
        <f>J60+J63+J66</f>
        <v>267328.19999999995</v>
      </c>
      <c r="K59" s="112">
        <f>K60+K63+K66</f>
        <v>274011.40499999991</v>
      </c>
    </row>
    <row r="60" spans="1:15" s="34" customFormat="1" ht="14.1" customHeight="1" x14ac:dyDescent="0.25">
      <c r="A60" s="101" t="s">
        <v>54</v>
      </c>
      <c r="B60" s="280" t="s">
        <v>62</v>
      </c>
      <c r="C60" s="281"/>
      <c r="D60" s="282"/>
      <c r="E60" s="84">
        <f>E61</f>
        <v>20306.59</v>
      </c>
      <c r="F60" s="84">
        <f t="shared" ref="F60:J61" si="17">F61</f>
        <v>0</v>
      </c>
      <c r="G60" s="84">
        <f t="shared" si="17"/>
        <v>20306.59</v>
      </c>
      <c r="H60" s="84">
        <f t="shared" si="17"/>
        <v>45291</v>
      </c>
      <c r="I60" s="85">
        <f t="shared" si="17"/>
        <v>126449</v>
      </c>
      <c r="J60" s="84">
        <f t="shared" si="17"/>
        <v>129610.22499999999</v>
      </c>
      <c r="K60" s="84">
        <f>K61</f>
        <v>132850.48062499997</v>
      </c>
      <c r="O60" s="59"/>
    </row>
    <row r="61" spans="1:15" s="34" customFormat="1" ht="14.1" customHeight="1" x14ac:dyDescent="0.25">
      <c r="A61" s="101">
        <v>3</v>
      </c>
      <c r="B61" s="283" t="s">
        <v>55</v>
      </c>
      <c r="C61" s="284"/>
      <c r="D61" s="285"/>
      <c r="E61" s="99">
        <f>E62</f>
        <v>20306.59</v>
      </c>
      <c r="F61" s="99">
        <f>F62</f>
        <v>0</v>
      </c>
      <c r="G61" s="99">
        <f t="shared" si="17"/>
        <v>20306.59</v>
      </c>
      <c r="H61" s="99">
        <f t="shared" si="17"/>
        <v>45291</v>
      </c>
      <c r="I61" s="100">
        <f t="shared" si="17"/>
        <v>126449</v>
      </c>
      <c r="J61" s="99">
        <f t="shared" si="17"/>
        <v>129610.22499999999</v>
      </c>
      <c r="K61" s="99">
        <f>K62</f>
        <v>132850.48062499997</v>
      </c>
    </row>
    <row r="62" spans="1:15" s="34" customFormat="1" ht="14.1" customHeight="1" x14ac:dyDescent="0.25">
      <c r="A62" s="113">
        <v>31</v>
      </c>
      <c r="B62" s="283" t="s">
        <v>76</v>
      </c>
      <c r="C62" s="284"/>
      <c r="D62" s="285"/>
      <c r="E62" s="99">
        <v>20306.59</v>
      </c>
      <c r="F62" s="99"/>
      <c r="G62" s="99">
        <v>20306.59</v>
      </c>
      <c r="H62" s="99">
        <v>45291</v>
      </c>
      <c r="I62" s="100">
        <v>126449</v>
      </c>
      <c r="J62" s="99">
        <f>I62*1.025</f>
        <v>129610.22499999999</v>
      </c>
      <c r="K62" s="99">
        <f>J62*1.025</f>
        <v>132850.48062499997</v>
      </c>
      <c r="N62" s="59"/>
    </row>
    <row r="63" spans="1:15" s="35" customFormat="1" ht="14.1" customHeight="1" x14ac:dyDescent="0.25">
      <c r="A63" s="114" t="s">
        <v>77</v>
      </c>
      <c r="B63" s="280" t="s">
        <v>34</v>
      </c>
      <c r="C63" s="281"/>
      <c r="D63" s="282"/>
      <c r="E63" s="84">
        <f t="shared" ref="E63:K64" si="18">E64</f>
        <v>24974.5</v>
      </c>
      <c r="F63" s="84">
        <f t="shared" si="18"/>
        <v>0</v>
      </c>
      <c r="G63" s="84">
        <f t="shared" si="18"/>
        <v>24974.5</v>
      </c>
      <c r="H63" s="84">
        <f t="shared" si="18"/>
        <v>0</v>
      </c>
      <c r="I63" s="85">
        <f t="shared" si="18"/>
        <v>41449</v>
      </c>
      <c r="J63" s="84">
        <f t="shared" si="18"/>
        <v>42485.224999999999</v>
      </c>
      <c r="K63" s="84">
        <f t="shared" si="18"/>
        <v>43547.355624999997</v>
      </c>
    </row>
    <row r="64" spans="1:15" s="35" customFormat="1" ht="14.1" customHeight="1" x14ac:dyDescent="0.25">
      <c r="A64" s="115">
        <v>3</v>
      </c>
      <c r="B64" s="283" t="s">
        <v>78</v>
      </c>
      <c r="C64" s="284"/>
      <c r="D64" s="285"/>
      <c r="E64" s="95">
        <f t="shared" si="18"/>
        <v>24974.5</v>
      </c>
      <c r="F64" s="95">
        <f t="shared" si="18"/>
        <v>0</v>
      </c>
      <c r="G64" s="95">
        <f t="shared" si="18"/>
        <v>24974.5</v>
      </c>
      <c r="H64" s="95">
        <f t="shared" si="18"/>
        <v>0</v>
      </c>
      <c r="I64" s="96">
        <f t="shared" si="18"/>
        <v>41449</v>
      </c>
      <c r="J64" s="95">
        <f t="shared" si="18"/>
        <v>42485.224999999999</v>
      </c>
      <c r="K64" s="84">
        <f t="shared" si="18"/>
        <v>43547.355624999997</v>
      </c>
    </row>
    <row r="65" spans="1:11" s="34" customFormat="1" ht="14.1" customHeight="1" x14ac:dyDescent="0.25">
      <c r="A65" s="116">
        <v>31</v>
      </c>
      <c r="B65" s="283" t="s">
        <v>14</v>
      </c>
      <c r="C65" s="284"/>
      <c r="D65" s="285"/>
      <c r="E65" s="99">
        <v>24974.5</v>
      </c>
      <c r="F65" s="99"/>
      <c r="G65" s="99">
        <v>24974.5</v>
      </c>
      <c r="H65" s="99">
        <v>0</v>
      </c>
      <c r="I65" s="100">
        <v>41449</v>
      </c>
      <c r="J65" s="99">
        <f>I65*1.025</f>
        <v>42485.224999999999</v>
      </c>
      <c r="K65" s="99">
        <f>J65*1.025</f>
        <v>43547.355624999997</v>
      </c>
    </row>
    <row r="66" spans="1:11" s="34" customFormat="1" ht="14.1" customHeight="1" x14ac:dyDescent="0.25">
      <c r="A66" s="117" t="s">
        <v>95</v>
      </c>
      <c r="B66" s="280" t="s">
        <v>108</v>
      </c>
      <c r="C66" s="281"/>
      <c r="D66" s="282"/>
      <c r="E66" s="110">
        <f>E67</f>
        <v>92905.97</v>
      </c>
      <c r="F66" s="110">
        <f t="shared" ref="F66:K67" si="19">F67</f>
        <v>0</v>
      </c>
      <c r="G66" s="110">
        <f t="shared" si="19"/>
        <v>92905.97</v>
      </c>
      <c r="H66" s="110">
        <f t="shared" si="19"/>
        <v>92910</v>
      </c>
      <c r="I66" s="106">
        <f t="shared" si="19"/>
        <v>92910</v>
      </c>
      <c r="J66" s="110">
        <f t="shared" si="19"/>
        <v>95232.749999999985</v>
      </c>
      <c r="K66" s="110">
        <f t="shared" si="19"/>
        <v>97613.568749999977</v>
      </c>
    </row>
    <row r="67" spans="1:11" s="34" customFormat="1" ht="14.1" customHeight="1" x14ac:dyDescent="0.25">
      <c r="A67" s="117">
        <v>3</v>
      </c>
      <c r="B67" s="283" t="s">
        <v>55</v>
      </c>
      <c r="C67" s="284"/>
      <c r="D67" s="285"/>
      <c r="E67" s="99">
        <f>E68</f>
        <v>92905.97</v>
      </c>
      <c r="F67" s="99">
        <f>F68</f>
        <v>0</v>
      </c>
      <c r="G67" s="99">
        <f t="shared" si="19"/>
        <v>92905.97</v>
      </c>
      <c r="H67" s="99">
        <f t="shared" si="19"/>
        <v>92910</v>
      </c>
      <c r="I67" s="100">
        <f t="shared" si="19"/>
        <v>92910</v>
      </c>
      <c r="J67" s="99">
        <f t="shared" si="19"/>
        <v>95232.749999999985</v>
      </c>
      <c r="K67" s="99">
        <f t="shared" si="19"/>
        <v>97613.568749999977</v>
      </c>
    </row>
    <row r="68" spans="1:11" s="34" customFormat="1" ht="14.1" customHeight="1" x14ac:dyDescent="0.25">
      <c r="A68" s="116">
        <v>31</v>
      </c>
      <c r="B68" s="283" t="s">
        <v>14</v>
      </c>
      <c r="C68" s="284"/>
      <c r="D68" s="285"/>
      <c r="E68" s="99">
        <v>92905.97</v>
      </c>
      <c r="F68" s="99"/>
      <c r="G68" s="99">
        <v>92905.97</v>
      </c>
      <c r="H68" s="99">
        <v>92910</v>
      </c>
      <c r="I68" s="100">
        <v>92910</v>
      </c>
      <c r="J68" s="99">
        <f>I68*1.025</f>
        <v>95232.749999999985</v>
      </c>
      <c r="K68" s="99">
        <f>J68*1.025</f>
        <v>97613.568749999977</v>
      </c>
    </row>
    <row r="69" spans="1:11" s="35" customFormat="1" ht="14.1" customHeight="1" x14ac:dyDescent="0.25">
      <c r="A69" s="118" t="s">
        <v>79</v>
      </c>
      <c r="B69" s="286" t="s">
        <v>94</v>
      </c>
      <c r="C69" s="287"/>
      <c r="D69" s="288"/>
      <c r="E69" s="112">
        <f>E70</f>
        <v>19908.419999999998</v>
      </c>
      <c r="F69" s="112">
        <f>F70+F71+F72</f>
        <v>0</v>
      </c>
      <c r="G69" s="112">
        <f t="shared" ref="G69:K71" si="20">G70</f>
        <v>19908.419999999998</v>
      </c>
      <c r="H69" s="112">
        <f t="shared" si="20"/>
        <v>19909</v>
      </c>
      <c r="I69" s="112">
        <f t="shared" si="20"/>
        <v>19909</v>
      </c>
      <c r="J69" s="112">
        <f t="shared" si="20"/>
        <v>20406.724999999999</v>
      </c>
      <c r="K69" s="112">
        <f t="shared" si="20"/>
        <v>20916.893124999995</v>
      </c>
    </row>
    <row r="70" spans="1:11" s="35" customFormat="1" ht="14.1" customHeight="1" x14ac:dyDescent="0.25">
      <c r="A70" s="115" t="s">
        <v>54</v>
      </c>
      <c r="B70" s="280" t="s">
        <v>62</v>
      </c>
      <c r="C70" s="281"/>
      <c r="D70" s="282"/>
      <c r="E70" s="84">
        <f>E71</f>
        <v>19908.419999999998</v>
      </c>
      <c r="F70" s="84">
        <f>F71</f>
        <v>0</v>
      </c>
      <c r="G70" s="84">
        <f t="shared" si="20"/>
        <v>19908.419999999998</v>
      </c>
      <c r="H70" s="84">
        <f t="shared" si="20"/>
        <v>19909</v>
      </c>
      <c r="I70" s="85">
        <f t="shared" si="20"/>
        <v>19909</v>
      </c>
      <c r="J70" s="84">
        <f t="shared" si="20"/>
        <v>20406.724999999999</v>
      </c>
      <c r="K70" s="84">
        <f>K71</f>
        <v>20916.893124999995</v>
      </c>
    </row>
    <row r="71" spans="1:11" s="35" customFormat="1" ht="14.1" customHeight="1" x14ac:dyDescent="0.25">
      <c r="A71" s="115">
        <v>3</v>
      </c>
      <c r="B71" s="283" t="s">
        <v>13</v>
      </c>
      <c r="C71" s="284"/>
      <c r="D71" s="285"/>
      <c r="E71" s="99">
        <f>E72</f>
        <v>19908.419999999998</v>
      </c>
      <c r="F71" s="99">
        <f>F72</f>
        <v>0</v>
      </c>
      <c r="G71" s="99">
        <f t="shared" si="20"/>
        <v>19908.419999999998</v>
      </c>
      <c r="H71" s="99">
        <f t="shared" si="20"/>
        <v>19909</v>
      </c>
      <c r="I71" s="100">
        <f t="shared" si="20"/>
        <v>19909</v>
      </c>
      <c r="J71" s="99">
        <f t="shared" si="20"/>
        <v>20406.724999999999</v>
      </c>
      <c r="K71" s="99">
        <f>K72</f>
        <v>20916.893124999995</v>
      </c>
    </row>
    <row r="72" spans="1:11" s="35" customFormat="1" ht="14.1" customHeight="1" x14ac:dyDescent="0.25">
      <c r="A72" s="119">
        <v>32</v>
      </c>
      <c r="B72" s="283" t="s">
        <v>56</v>
      </c>
      <c r="C72" s="284"/>
      <c r="D72" s="285"/>
      <c r="E72" s="95">
        <v>19908.419999999998</v>
      </c>
      <c r="F72" s="95">
        <v>0</v>
      </c>
      <c r="G72" s="95">
        <f>E72+F72</f>
        <v>19908.419999999998</v>
      </c>
      <c r="H72" s="95">
        <v>19909</v>
      </c>
      <c r="I72" s="96">
        <v>19909</v>
      </c>
      <c r="J72" s="95">
        <f>I72*1.025</f>
        <v>20406.724999999999</v>
      </c>
      <c r="K72" s="95">
        <f>J72*1.025</f>
        <v>20916.893124999995</v>
      </c>
    </row>
    <row r="73" spans="1:11" s="35" customFormat="1" ht="14.1" customHeight="1" x14ac:dyDescent="0.25">
      <c r="A73" s="120" t="s">
        <v>80</v>
      </c>
      <c r="B73" s="286" t="s">
        <v>81</v>
      </c>
      <c r="C73" s="287"/>
      <c r="D73" s="288"/>
      <c r="E73" s="87">
        <f t="shared" ref="E73:K74" si="21">E74</f>
        <v>40148.65</v>
      </c>
      <c r="F73" s="87">
        <f t="shared" si="21"/>
        <v>-16148.650000000001</v>
      </c>
      <c r="G73" s="87">
        <f t="shared" si="21"/>
        <v>24000.000000000004</v>
      </c>
      <c r="H73" s="87">
        <f t="shared" si="21"/>
        <v>40000</v>
      </c>
      <c r="I73" s="87">
        <f t="shared" si="21"/>
        <v>55000</v>
      </c>
      <c r="J73" s="87">
        <f t="shared" si="21"/>
        <v>56374.999999999993</v>
      </c>
      <c r="K73" s="87">
        <f t="shared" si="21"/>
        <v>57784.374999999985</v>
      </c>
    </row>
    <row r="74" spans="1:11" s="35" customFormat="1" ht="14.1" customHeight="1" x14ac:dyDescent="0.25">
      <c r="A74" s="115" t="s">
        <v>97</v>
      </c>
      <c r="B74" s="280" t="s">
        <v>82</v>
      </c>
      <c r="C74" s="281"/>
      <c r="D74" s="282"/>
      <c r="E74" s="84">
        <f t="shared" si="21"/>
        <v>40148.65</v>
      </c>
      <c r="F74" s="84">
        <f t="shared" si="21"/>
        <v>-16148.650000000001</v>
      </c>
      <c r="G74" s="84">
        <f t="shared" si="21"/>
        <v>24000.000000000004</v>
      </c>
      <c r="H74" s="84">
        <f t="shared" si="21"/>
        <v>40000</v>
      </c>
      <c r="I74" s="85">
        <f t="shared" si="21"/>
        <v>55000</v>
      </c>
      <c r="J74" s="84">
        <f t="shared" si="21"/>
        <v>56374.999999999993</v>
      </c>
      <c r="K74" s="84">
        <f>K75</f>
        <v>57784.374999999985</v>
      </c>
    </row>
    <row r="75" spans="1:11" s="35" customFormat="1" ht="14.1" customHeight="1" x14ac:dyDescent="0.25">
      <c r="A75" s="115">
        <v>3</v>
      </c>
      <c r="B75" s="283" t="s">
        <v>13</v>
      </c>
      <c r="C75" s="284"/>
      <c r="D75" s="285"/>
      <c r="E75" s="99">
        <f t="shared" ref="E75:K75" si="22">E76+E77</f>
        <v>40148.65</v>
      </c>
      <c r="F75" s="99">
        <f t="shared" si="22"/>
        <v>-16148.650000000001</v>
      </c>
      <c r="G75" s="99">
        <f t="shared" si="22"/>
        <v>24000.000000000004</v>
      </c>
      <c r="H75" s="99">
        <f t="shared" si="22"/>
        <v>40000</v>
      </c>
      <c r="I75" s="100">
        <f t="shared" si="22"/>
        <v>55000</v>
      </c>
      <c r="J75" s="99">
        <f t="shared" si="22"/>
        <v>56374.999999999993</v>
      </c>
      <c r="K75" s="99">
        <f t="shared" si="22"/>
        <v>57784.374999999985</v>
      </c>
    </row>
    <row r="76" spans="1:11" s="34" customFormat="1" ht="14.1" customHeight="1" x14ac:dyDescent="0.25">
      <c r="A76" s="116">
        <v>31</v>
      </c>
      <c r="B76" s="283" t="s">
        <v>14</v>
      </c>
      <c r="C76" s="284"/>
      <c r="D76" s="285"/>
      <c r="E76" s="99">
        <v>39013.550000000003</v>
      </c>
      <c r="F76" s="99">
        <v>-15649.45</v>
      </c>
      <c r="G76" s="99">
        <f>E76+F76</f>
        <v>23364.100000000002</v>
      </c>
      <c r="H76" s="99">
        <v>38870</v>
      </c>
      <c r="I76" s="100">
        <v>54300</v>
      </c>
      <c r="J76" s="99">
        <f>I76*1.025</f>
        <v>55657.499999999993</v>
      </c>
      <c r="K76" s="99">
        <f>J76*1.025</f>
        <v>57048.937499999985</v>
      </c>
    </row>
    <row r="77" spans="1:11" s="34" customFormat="1" ht="14.1" customHeight="1" x14ac:dyDescent="0.25">
      <c r="A77" s="116">
        <v>32</v>
      </c>
      <c r="B77" s="283" t="s">
        <v>56</v>
      </c>
      <c r="C77" s="284"/>
      <c r="D77" s="285"/>
      <c r="E77" s="99">
        <v>1135.0999999999999</v>
      </c>
      <c r="F77" s="99">
        <v>-499.2</v>
      </c>
      <c r="G77" s="99">
        <f>E77+F77</f>
        <v>635.89999999999986</v>
      </c>
      <c r="H77" s="99">
        <v>1130</v>
      </c>
      <c r="I77" s="100">
        <v>700</v>
      </c>
      <c r="J77" s="99">
        <f>I77*1.025</f>
        <v>717.49999999999989</v>
      </c>
      <c r="K77" s="99">
        <f>J77*1.025</f>
        <v>735.43749999999977</v>
      </c>
    </row>
    <row r="79" spans="1:11" x14ac:dyDescent="0.25">
      <c r="G79" s="7" t="s">
        <v>101</v>
      </c>
      <c r="I79" s="7" t="s">
        <v>187</v>
      </c>
    </row>
    <row r="80" spans="1:11" x14ac:dyDescent="0.25">
      <c r="J80" s="7" t="s">
        <v>107</v>
      </c>
    </row>
    <row r="85" spans="4:9" x14ac:dyDescent="0.25">
      <c r="G85" s="39"/>
      <c r="H85" s="39"/>
      <c r="I85" s="39"/>
    </row>
    <row r="86" spans="4:9" x14ac:dyDescent="0.25">
      <c r="D86" s="39"/>
      <c r="G86" s="39"/>
      <c r="H86" s="39"/>
      <c r="I86" s="39"/>
    </row>
    <row r="87" spans="4:9" x14ac:dyDescent="0.25">
      <c r="D87" s="39"/>
      <c r="G87" s="39"/>
      <c r="H87" s="39"/>
      <c r="I87" s="39"/>
    </row>
    <row r="88" spans="4:9" x14ac:dyDescent="0.25">
      <c r="D88" s="39"/>
      <c r="G88" s="39"/>
      <c r="H88" s="39"/>
      <c r="I88" s="39"/>
    </row>
    <row r="89" spans="4:9" x14ac:dyDescent="0.25">
      <c r="D89" s="39"/>
      <c r="G89" s="39"/>
      <c r="H89" s="39"/>
      <c r="I89" s="39"/>
    </row>
    <row r="90" spans="4:9" x14ac:dyDescent="0.25">
      <c r="D90" s="39"/>
      <c r="G90" s="39"/>
      <c r="H90" s="39"/>
      <c r="I90" s="39"/>
    </row>
    <row r="91" spans="4:9" x14ac:dyDescent="0.25">
      <c r="G91" s="39"/>
      <c r="H91" s="39"/>
      <c r="I91" s="39"/>
    </row>
    <row r="92" spans="4:9" x14ac:dyDescent="0.25">
      <c r="G92" s="39"/>
      <c r="H92" s="39"/>
      <c r="I92" s="39"/>
    </row>
    <row r="94" spans="4:9" x14ac:dyDescent="0.25">
      <c r="G94" s="39"/>
      <c r="H94" s="39"/>
      <c r="I94" s="39"/>
    </row>
  </sheetData>
  <mergeCells count="76"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  <mergeCell ref="B69:D69"/>
    <mergeCell ref="B70:D70"/>
    <mergeCell ref="B76:D76"/>
    <mergeCell ref="B77:D77"/>
    <mergeCell ref="B71:D71"/>
    <mergeCell ref="B72:D72"/>
    <mergeCell ref="B74:D74"/>
    <mergeCell ref="B75:D75"/>
    <mergeCell ref="B73:D73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A1:L1"/>
    <mergeCell ref="A3:K3"/>
    <mergeCell ref="B8:D8"/>
    <mergeCell ref="B10:D10"/>
    <mergeCell ref="B11:D11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B16:D16"/>
    <mergeCell ref="B17:D17"/>
    <mergeCell ref="B18:D18"/>
    <mergeCell ref="B19:D19"/>
    <mergeCell ref="B21:D21"/>
    <mergeCell ref="B67:D67"/>
    <mergeCell ref="B68:D68"/>
    <mergeCell ref="B30:D30"/>
    <mergeCell ref="B31:D31"/>
    <mergeCell ref="B32:D32"/>
    <mergeCell ref="B33:D33"/>
    <mergeCell ref="B62:D62"/>
    <mergeCell ref="B63:D63"/>
    <mergeCell ref="B34:D34"/>
    <mergeCell ref="B35:D35"/>
    <mergeCell ref="B36:D36"/>
    <mergeCell ref="B37:D37"/>
    <mergeCell ref="B52:D52"/>
    <mergeCell ref="B53:D53"/>
    <mergeCell ref="B54:D54"/>
    <mergeCell ref="B51:D51"/>
    <mergeCell ref="B55:D55"/>
    <mergeCell ref="B56:D56"/>
    <mergeCell ref="B57:D57"/>
    <mergeCell ref="B58:D58"/>
    <mergeCell ref="B66:D66"/>
    <mergeCell ref="B64:D64"/>
    <mergeCell ref="B65:D65"/>
    <mergeCell ref="B59:D59"/>
    <mergeCell ref="B60:D60"/>
    <mergeCell ref="B61:D61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</cp:lastModifiedBy>
  <cp:lastPrinted>2024-10-04T08:17:56Z</cp:lastPrinted>
  <dcterms:created xsi:type="dcterms:W3CDTF">2022-08-12T12:51:27Z</dcterms:created>
  <dcterms:modified xsi:type="dcterms:W3CDTF">2024-10-14T07:24:30Z</dcterms:modified>
</cp:coreProperties>
</file>